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 tabRatio="958"/>
  </bookViews>
  <sheets>
    <sheet name="MassBodilyInjury" sheetId="1" r:id="rId1"/>
    <sheet name="BinnedData" sheetId="70" r:id="rId2"/>
    <sheet name="Data_Partition" sheetId="71" r:id="rId3"/>
    <sheet name="NNB_ValidationScore" sheetId="117" r:id="rId4"/>
    <sheet name="NNB_ValidationLiftChart" sheetId="116" r:id="rId5"/>
    <sheet name="NNB_TrainingScore" sheetId="115" r:id="rId6"/>
    <sheet name="NNB_TrainingLiftChart" sheetId="114" r:id="rId7"/>
    <sheet name="NNB_Output" sheetId="113" r:id="rId8"/>
    <sheet name="NNB_Stored" sheetId="112" r:id="rId9"/>
    <sheet name="KNNC_ValidationScore" sheetId="129" r:id="rId10"/>
    <sheet name="KNNC_ValidationLiftChart" sheetId="128" r:id="rId11"/>
    <sheet name="KNNC_TrainingScore" sheetId="127" r:id="rId12"/>
    <sheet name="KNNC_TrainingLiftChart" sheetId="126" r:id="rId13"/>
    <sheet name="KNNC_Output" sheetId="125" r:id="rId14"/>
    <sheet name="KNNC_Stored" sheetId="124" r:id="rId15"/>
    <sheet name="KM_Clusters" sheetId="191" r:id="rId16"/>
    <sheet name="KM_Output" sheetId="190" r:id="rId17"/>
  </sheets>
  <definedNames>
    <definedName name="_xlnm._FilterDatabase" localSheetId="0" hidden="1">MassBodilyInjury!$A$1:$D$349</definedName>
    <definedName name="XLMFullModelDefinition" localSheetId="14" hidden="1">"B3:H187"</definedName>
    <definedName name="XLMFullModelDefinition" localSheetId="8" hidden="1">"B3:H25"</definedName>
    <definedName name="XLMModelDefinition" localSheetId="14" hidden="1">"B3:C18"</definedName>
    <definedName name="XLMModelDefinition" localSheetId="8" hidden="1">"B3:C14"</definedName>
    <definedName name="XLMModelInputVars" localSheetId="14" hidden="1">"F3:G3"</definedName>
    <definedName name="XLMModelInputVars" localSheetId="8" hidden="1">"E6:F6"</definedName>
    <definedName name="XLMModelTypeId" localSheetId="14" hidden="1">10</definedName>
    <definedName name="XLMModelTypeId" localSheetId="8" hidden="1">12</definedName>
    <definedName name="XLMPartitionAllData" localSheetId="2" hidden="1">Data_Partition!$B$20:$F$368</definedName>
    <definedName name="XLMPartitionTrainingData" localSheetId="2" hidden="1">Data_Partition!$B$21:$F$194</definedName>
    <definedName name="XLMPartitionType" localSheetId="2" hidden="1">0</definedName>
    <definedName name="XLMPartitionValidationData" localSheetId="2" hidden="1">Data_Partition!$B$195:$F$368</definedName>
    <definedName name="XLMPartitionVariableNames" localSheetId="2" hidden="1">Data_Partition!$E$11:$I$11</definedName>
  </definedNames>
  <calcPr calcId="144525"/>
</workbook>
</file>

<file path=xl/calcChain.xml><?xml version="1.0" encoding="utf-8"?>
<calcChain xmlns="http://schemas.openxmlformats.org/spreadsheetml/2006/main">
  <c r="E106" i="125" l="1"/>
  <c r="D106" i="125"/>
  <c r="F106" i="125" s="1"/>
  <c r="E105" i="125"/>
  <c r="E107" i="125" s="1"/>
  <c r="D105" i="125"/>
  <c r="D107" i="125" s="1"/>
  <c r="E89" i="125"/>
  <c r="D89" i="125"/>
  <c r="F89" i="125" s="1"/>
  <c r="E88" i="125"/>
  <c r="E90" i="125" s="1"/>
  <c r="D88" i="125"/>
  <c r="D90" i="125" s="1"/>
  <c r="F95" i="113"/>
  <c r="E95" i="113"/>
  <c r="D95" i="113"/>
  <c r="E94" i="113"/>
  <c r="E96" i="113" s="1"/>
  <c r="D94" i="113"/>
  <c r="D96" i="113" s="1"/>
  <c r="F96" i="113" s="1"/>
  <c r="D79" i="113"/>
  <c r="F78" i="113"/>
  <c r="E78" i="113"/>
  <c r="D78" i="113"/>
  <c r="F77" i="113"/>
  <c r="E77" i="113"/>
  <c r="E79" i="113" s="1"/>
  <c r="D77" i="113"/>
  <c r="F90" i="125" l="1"/>
  <c r="F107" i="125"/>
  <c r="F79" i="113"/>
  <c r="F88" i="125"/>
  <c r="F105" i="125"/>
  <c r="F94" i="113"/>
</calcChain>
</file>

<file path=xl/sharedStrings.xml><?xml version="1.0" encoding="utf-8"?>
<sst xmlns="http://schemas.openxmlformats.org/spreadsheetml/2006/main" count="1334" uniqueCount="228">
  <si>
    <t>rownum</t>
  </si>
  <si>
    <t>claims</t>
  </si>
  <si>
    <t>fraud</t>
  </si>
  <si>
    <t>XLMiner: Data Partition Sheet</t>
  </si>
  <si>
    <t>Output Navigator</t>
  </si>
  <si>
    <t>Elapsed Times in Milliseconds</t>
  </si>
  <si>
    <t>Partitioning Time</t>
  </si>
  <si>
    <t>Report Time</t>
  </si>
  <si>
    <t>Total</t>
  </si>
  <si>
    <t>Data</t>
  </si>
  <si>
    <t>Data Source</t>
  </si>
  <si>
    <t>Selected Variables</t>
  </si>
  <si>
    <t>Partitioning Method</t>
  </si>
  <si>
    <t>Random Seed</t>
  </si>
  <si>
    <t># Variables</t>
  </si>
  <si>
    <t># Training Rows</t>
  </si>
  <si>
    <t># Validation Rows</t>
  </si>
  <si>
    <t># Test Rows</t>
  </si>
  <si>
    <t>Training Data</t>
  </si>
  <si>
    <t>Validation Data</t>
  </si>
  <si>
    <t>All Data</t>
  </si>
  <si>
    <t>Model</t>
  </si>
  <si>
    <t>Class</t>
  </si>
  <si>
    <t>Class Labels</t>
  </si>
  <si>
    <t>Variable Role</t>
  </si>
  <si>
    <t>Variables Offsets</t>
  </si>
  <si>
    <t>Success Class Index</t>
  </si>
  <si>
    <t>Success Probability Threshold</t>
  </si>
  <si>
    <t>Input</t>
  </si>
  <si>
    <t>Output</t>
  </si>
  <si>
    <t>Reading Data</t>
  </si>
  <si>
    <t>Computation</t>
  </si>
  <si>
    <t>Writing Data</t>
  </si>
  <si>
    <t>Inputs</t>
  </si>
  <si>
    <t>Workbook</t>
  </si>
  <si>
    <t>MassBodilyInjury.xlsx</t>
  </si>
  <si>
    <t>Worksheet</t>
  </si>
  <si>
    <t>Data_Partition</t>
  </si>
  <si>
    <t>Training data used for building the model</t>
  </si>
  <si>
    <t># Records in the training data</t>
  </si>
  <si>
    <t>Validation data</t>
  </si>
  <si>
    <t># Records in the validation data</t>
  </si>
  <si>
    <t>Variables</t>
  </si>
  <si>
    <t># Input Variables</t>
  </si>
  <si>
    <t>Input variables</t>
  </si>
  <si>
    <t>Output variable</t>
  </si>
  <si>
    <t>Parameters/Options</t>
  </si>
  <si>
    <t>Yes</t>
  </si>
  <si>
    <t>Output Options Chosen</t>
  </si>
  <si>
    <t>Summary report of scoring on training data</t>
  </si>
  <si>
    <t>Detailed report of scoring on training data</t>
  </si>
  <si>
    <t>Lift charts on training data</t>
  </si>
  <si>
    <t>Summary report of scoring on validation data</t>
  </si>
  <si>
    <t>Detailed report of scoring on validation data</t>
  </si>
  <si>
    <t>Lift charts on validation data</t>
  </si>
  <si>
    <t>% Error</t>
  </si>
  <si>
    <t>Cut off Prob.Val. for Success (Updatable)</t>
  </si>
  <si>
    <t>(Updating the value here will NOT update value in detailed report)</t>
  </si>
  <si>
    <t>Classification Confusion Matrix</t>
  </si>
  <si>
    <t>Predicted Class</t>
  </si>
  <si>
    <t>Actual Class</t>
  </si>
  <si>
    <t>Error Report</t>
  </si>
  <si>
    <t># Cases</t>
  </si>
  <si>
    <t># Errors</t>
  </si>
  <si>
    <t>Overall</t>
  </si>
  <si>
    <t>Range</t>
  </si>
  <si>
    <t>(Updating the value here will NOT update value in summary report)</t>
  </si>
  <si>
    <t>Predicted
Class</t>
  </si>
  <si>
    <t>Actual
Class</t>
  </si>
  <si>
    <t>Prob. for
0</t>
  </si>
  <si>
    <t>Prob. for
1(success)</t>
  </si>
  <si>
    <t>Serial no.</t>
  </si>
  <si>
    <t>Predicted fraud</t>
  </si>
  <si>
    <t>Actual fraud</t>
  </si>
  <si>
    <t>Cumulative fraud when sorted using predicted values</t>
  </si>
  <si>
    <t>Cumulative fraud using average</t>
  </si>
  <si>
    <t>Deciles</t>
  </si>
  <si>
    <t>Decile mean / Global mean</t>
  </si>
  <si>
    <t>Decile</t>
  </si>
  <si>
    <t>Mean</t>
  </si>
  <si>
    <t>Std.Dev.</t>
  </si>
  <si>
    <t>Min.</t>
  </si>
  <si>
    <t>Max.</t>
  </si>
  <si>
    <t>Feature Rescaling (Min/Mean)</t>
  </si>
  <si>
    <t>Feature Rescaling (Max/StdDev)</t>
  </si>
  <si>
    <t>Input variables normalized</t>
  </si>
  <si>
    <t>B/M</t>
  </si>
  <si>
    <t>Naive Bayes</t>
  </si>
  <si>
    <t># Selected Variables</t>
  </si>
  <si>
    <t>E6:G6</t>
  </si>
  <si>
    <t>E7:G7</t>
  </si>
  <si>
    <t>E8:G8</t>
  </si>
  <si>
    <t>E9:F9</t>
  </si>
  <si>
    <t>Prior Class Probabilities</t>
  </si>
  <si>
    <t>E10:F10</t>
  </si>
  <si>
    <t>Unique Values in Training set</t>
  </si>
  <si>
    <t>Prior Conditional Probability</t>
  </si>
  <si>
    <t># Unique values in Input Variable</t>
  </si>
  <si>
    <t>E11:F11</t>
  </si>
  <si>
    <t>XLMiner : Naive Bayes</t>
  </si>
  <si>
    <t>According to relative occurrences in training data</t>
  </si>
  <si>
    <t>Prob.</t>
  </si>
  <si>
    <t>Conditional Probabilities</t>
  </si>
  <si>
    <t>Classes --&gt;</t>
  </si>
  <si>
    <t>Input
Variables</t>
  </si>
  <si>
    <t>Value</t>
  </si>
  <si>
    <t>Prob</t>
  </si>
  <si>
    <t>Training Data Scoring - Summary Report</t>
  </si>
  <si>
    <t>Validation Data Scoring - Summary Report</t>
  </si>
  <si>
    <t>Train. Score - Summary</t>
  </si>
  <si>
    <t>Valid. Score - Summary</t>
  </si>
  <si>
    <t>Training Lift Chart</t>
  </si>
  <si>
    <t>Train. Score - Detailed Rpt.</t>
  </si>
  <si>
    <t>Validation Lift Chart</t>
  </si>
  <si>
    <t>Valid. Score - Detailed Rpt.</t>
  </si>
  <si>
    <t>XLMiner: Naive Bayes - Training Data Lift Chart</t>
  </si>
  <si>
    <t>XLMiner : Naive Bayes - Classification of Training Data</t>
  </si>
  <si>
    <t>Log PDF</t>
  </si>
  <si>
    <t>XLMiner: Naive Bayes - Validation Data Lift Chart</t>
  </si>
  <si>
    <t>XLMiner : Naive Bayes - Classification of Validation Data</t>
  </si>
  <si>
    <t>XLMiner: Binning</t>
  </si>
  <si>
    <t>Binning Time</t>
  </si>
  <si>
    <t>Options Summary</t>
  </si>
  <si>
    <t>MassBodilyInjury</t>
  </si>
  <si>
    <t># Records</t>
  </si>
  <si>
    <t>Bin Variable</t>
  </si>
  <si>
    <t>Binned Variable Name</t>
  </si>
  <si>
    <t>Binned_claims</t>
  </si>
  <si>
    <t># Bins for Variable</t>
  </si>
  <si>
    <t>Binning Type</t>
  </si>
  <si>
    <t>Binning Value Type</t>
  </si>
  <si>
    <t>Rank</t>
  </si>
  <si>
    <t>Outputs</t>
  </si>
  <si>
    <t>Binning Intervals</t>
  </si>
  <si>
    <t>claims Intervals</t>
  </si>
  <si>
    <t>From</t>
  </si>
  <si>
    <t>To</t>
  </si>
  <si>
    <t>#Records</t>
  </si>
  <si>
    <t>Equal Count</t>
  </si>
  <si>
    <t>F13:F25</t>
  </si>
  <si>
    <t>G13:H25</t>
  </si>
  <si>
    <t>Partizione</t>
  </si>
  <si>
    <t>v</t>
  </si>
  <si>
    <t>t</t>
  </si>
  <si>
    <t>Date: 15-Mar-2015 12:40:13</t>
  </si>
  <si>
    <t>$A$1:$E$349</t>
  </si>
  <si>
    <t>Date: 15-Mar-2015 12:40:53</t>
  </si>
  <si>
    <t>$B$23:$G$371</t>
  </si>
  <si>
    <t>Partitioning Variable used</t>
  </si>
  <si>
    <t>Not Used</t>
  </si>
  <si>
    <t>$B$21:$F$194</t>
  </si>
  <si>
    <t>$B$195:$F$368</t>
  </si>
  <si>
    <t>Date: 15-Mar-2015 12:53:32</t>
  </si>
  <si>
    <t>Date: 15-Mar-2015 12:53:33</t>
  </si>
  <si>
    <t>Date: 15-Mar-2015 12:53:34</t>
  </si>
  <si>
    <t>Date: 15-Mar-2015 12:53:35</t>
  </si>
  <si>
    <t>k-Nearest Neighbors Classification</t>
  </si>
  <si>
    <t>Variables Role</t>
  </si>
  <si>
    <t>Normalize Inputs</t>
  </si>
  <si>
    <t># Nearest Neighbors</t>
  </si>
  <si>
    <t>Best K</t>
  </si>
  <si>
    <t>Prior Probability</t>
  </si>
  <si>
    <t>F3:H3</t>
  </si>
  <si>
    <t>EMPIRICAL</t>
  </si>
  <si>
    <t>F4:H4</t>
  </si>
  <si>
    <t>F8:F9</t>
  </si>
  <si>
    <t>G8:G9</t>
  </si>
  <si>
    <t>Model Data</t>
  </si>
  <si>
    <t>F14:H187</t>
  </si>
  <si>
    <t>Output Column</t>
  </si>
  <si>
    <t>Scoring Type</t>
  </si>
  <si>
    <t>Success Class</t>
  </si>
  <si>
    <t>F11:G11</t>
  </si>
  <si>
    <t>F12:G12</t>
  </si>
  <si>
    <t>XLMiner : k-Nearest Neighbors Classification</t>
  </si>
  <si>
    <t>Normalize Input Data</t>
  </si>
  <si>
    <t>Number of Nearest Neighbors (k)</t>
  </si>
  <si>
    <t>Score On</t>
  </si>
  <si>
    <t>Prior Probability Method</t>
  </si>
  <si>
    <t>Validation error log for different k</t>
  </si>
  <si>
    <t>Value of k</t>
  </si>
  <si>
    <t>% Error
Training</t>
  </si>
  <si>
    <t>% Error
Validation</t>
  </si>
  <si>
    <t>&lt;- Best k</t>
  </si>
  <si>
    <t>Training Data Scoring - Summary Report (for k = 5)</t>
  </si>
  <si>
    <t>Validation Data Scoring - Summary Report (for k = 5)</t>
  </si>
  <si>
    <t>Prior Class Prob.</t>
  </si>
  <si>
    <t>Valid. Error Log</t>
  </si>
  <si>
    <t>XLMiner: k-Nearest Neighbors Classification - Training Data Lift Chart</t>
  </si>
  <si>
    <t>XLMiner : k-Nearest Neighbors - Classification of Training Data (for k = 5)</t>
  </si>
  <si>
    <t>XLMiner: k-Nearest Neighbors Classification - Validation Data Lift Chart</t>
  </si>
  <si>
    <t>XLMiner : k-Nearest Neighbors - Classification of Validation Data (for k = 5)</t>
  </si>
  <si>
    <t>Date: 15-Mar-2015 13:20:47</t>
  </si>
  <si>
    <t>Best k between 1 and 20</t>
  </si>
  <si>
    <t>Date: 15-Mar-2015 13:20:48</t>
  </si>
  <si>
    <t>Date: 15-Mar-2015 13:20:49</t>
  </si>
  <si>
    <t>XLMiner : k-Means Clustering</t>
  </si>
  <si>
    <t>Clustering Time</t>
  </si>
  <si>
    <t>$B$20:$F$368</t>
  </si>
  <si>
    <t># Records in the input data</t>
  </si>
  <si>
    <t># Clusters</t>
  </si>
  <si>
    <t>Start Option</t>
  </si>
  <si>
    <t>Random Start</t>
  </si>
  <si>
    <t># Iterations</t>
  </si>
  <si>
    <t>Show data summary</t>
  </si>
  <si>
    <t>Show distance from each cluster</t>
  </si>
  <si>
    <t>Random Starts Summary</t>
  </si>
  <si>
    <t>Serial No.</t>
  </si>
  <si>
    <t>Sum Of
Square Distances
in Clusters</t>
  </si>
  <si>
    <t>Starting Cluster Centers</t>
  </si>
  <si>
    <t>Best Start -&gt;</t>
  </si>
  <si>
    <t>Cluster Centers</t>
  </si>
  <si>
    <t>Cluster</t>
  </si>
  <si>
    <t>Cluster-1</t>
  </si>
  <si>
    <t>Cluster-2</t>
  </si>
  <si>
    <t>Distance
Between Centers</t>
  </si>
  <si>
    <t>Data Summary</t>
  </si>
  <si>
    <t>#Obs</t>
  </si>
  <si>
    <t>Avg. Dist</t>
  </si>
  <si>
    <t>Predicted Clusters</t>
  </si>
  <si>
    <t>Random Starts Summ.</t>
  </si>
  <si>
    <t>Data Summ.</t>
  </si>
  <si>
    <t>XLMiner : k-Means Clustering - Predicted Clusters</t>
  </si>
  <si>
    <t>Distance from Cluster Centers are in Normalized Co-ordinates</t>
  </si>
  <si>
    <t>Cluster ID</t>
  </si>
  <si>
    <t>Dist. Clust-1</t>
  </si>
  <si>
    <t>Dist. Clust-2</t>
  </si>
  <si>
    <t>Date: 15-Mar-2015 13:51:39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</si>
</sst>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4169E1"/>
      <name val="Calibri"/>
      <family val="2"/>
      <scheme val="minor"/>
    </font>
    <font>
      <b/>
      <sz val="14"/>
      <color rgb="FF4169E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4169E1"/>
      <name val="Calibri"/>
      <family val="2"/>
      <scheme val="minor"/>
    </font>
    <font>
      <b/>
      <sz val="12"/>
      <color rgb="FF4169E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rgb="FFEBEB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left"/>
    </xf>
    <xf numFmtId="0" fontId="0" fillId="0" borderId="10" xfId="0" applyFont="1" applyFill="1" applyBorder="1"/>
    <xf numFmtId="0" fontId="19" fillId="34" borderId="10" xfId="0" applyFont="1" applyFill="1" applyBorder="1" applyAlignment="1">
      <alignment horizontal="left"/>
    </xf>
    <xf numFmtId="0" fontId="19" fillId="34" borderId="10" xfId="0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23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wrapText="1"/>
    </xf>
    <xf numFmtId="0" fontId="0" fillId="36" borderId="10" xfId="0" applyFont="1" applyFill="1" applyBorder="1"/>
    <xf numFmtId="0" fontId="0" fillId="34" borderId="0" xfId="0" applyFill="1"/>
    <xf numFmtId="0" fontId="0" fillId="33" borderId="0" xfId="0" applyFill="1"/>
    <xf numFmtId="0" fontId="0" fillId="33" borderId="10" xfId="0" applyFont="1" applyFill="1" applyBorder="1"/>
    <xf numFmtId="0" fontId="0" fillId="0" borderId="0" xfId="0" applyAlignment="1">
      <alignment horizontal="center"/>
    </xf>
    <xf numFmtId="0" fontId="18" fillId="33" borderId="11" xfId="0" applyFont="1" applyFill="1" applyBorder="1" applyAlignment="1">
      <alignment horizontal="left"/>
    </xf>
    <xf numFmtId="0" fontId="18" fillId="33" borderId="12" xfId="0" applyFont="1" applyFill="1" applyBorder="1" applyAlignment="1">
      <alignment horizontal="left"/>
    </xf>
    <xf numFmtId="0" fontId="18" fillId="33" borderId="13" xfId="0" applyFont="1" applyFill="1" applyBorder="1" applyAlignment="1">
      <alignment horizontal="left"/>
    </xf>
    <xf numFmtId="0" fontId="19" fillId="34" borderId="11" xfId="0" applyFont="1" applyFill="1" applyBorder="1" applyAlignment="1">
      <alignment horizontal="left"/>
    </xf>
    <xf numFmtId="0" fontId="19" fillId="34" borderId="13" xfId="0" applyFont="1" applyFill="1" applyBorder="1" applyAlignment="1">
      <alignment horizontal="left"/>
    </xf>
    <xf numFmtId="0" fontId="21" fillId="0" borderId="11" xfId="42" applyFill="1" applyBorder="1"/>
    <xf numFmtId="0" fontId="0" fillId="0" borderId="13" xfId="0" applyFont="1" applyFill="1" applyBorder="1"/>
    <xf numFmtId="0" fontId="0" fillId="0" borderId="11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24" fillId="33" borderId="11" xfId="0" applyFont="1" applyFill="1" applyBorder="1" applyAlignment="1">
      <alignment horizontal="left"/>
    </xf>
    <xf numFmtId="0" fontId="24" fillId="33" borderId="12" xfId="0" applyFont="1" applyFill="1" applyBorder="1" applyAlignment="1">
      <alignment horizontal="left"/>
    </xf>
    <xf numFmtId="0" fontId="24" fillId="33" borderId="13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12" xfId="0" applyFont="1" applyFill="1" applyBorder="1"/>
    <xf numFmtId="0" fontId="19" fillId="34" borderId="12" xfId="0" applyFont="1" applyFill="1" applyBorder="1" applyAlignment="1">
      <alignment horizontal="left"/>
    </xf>
    <xf numFmtId="0" fontId="23" fillId="35" borderId="11" xfId="0" applyFont="1" applyFill="1" applyBorder="1" applyAlignment="1">
      <alignment horizontal="center" vertical="center"/>
    </xf>
    <xf numFmtId="0" fontId="23" fillId="35" borderId="12" xfId="0" applyFont="1" applyFill="1" applyBorder="1" applyAlignment="1">
      <alignment horizontal="center" vertical="center"/>
    </xf>
    <xf numFmtId="0" fontId="23" fillId="35" borderId="13" xfId="0" applyFont="1" applyFill="1" applyBorder="1" applyAlignment="1">
      <alignment horizontal="center" vertic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19" fillId="34" borderId="14" xfId="0" applyFont="1" applyFill="1" applyBorder="1" applyAlignment="1">
      <alignment horizontal="left" vertical="center"/>
    </xf>
    <xf numFmtId="0" fontId="19" fillId="34" borderId="15" xfId="0" applyFont="1" applyFill="1" applyBorder="1" applyAlignment="1">
      <alignment horizontal="left" vertical="center"/>
    </xf>
    <xf numFmtId="0" fontId="19" fillId="34" borderId="16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wrapText="1"/>
    </xf>
    <xf numFmtId="0" fontId="18" fillId="33" borderId="16" xfId="0" applyFont="1" applyFill="1" applyBorder="1" applyAlignment="1">
      <alignment horizontal="left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33" borderId="14" xfId="0" applyFont="1" applyFill="1" applyBorder="1" applyAlignment="1">
      <alignment vertical="center"/>
    </xf>
    <xf numFmtId="0" fontId="0" fillId="33" borderId="15" xfId="0" applyFont="1" applyFill="1" applyBorder="1" applyAlignment="1">
      <alignment vertical="center"/>
    </xf>
    <xf numFmtId="0" fontId="0" fillId="33" borderId="16" xfId="0" applyFont="1" applyFill="1" applyBorder="1" applyAlignment="1">
      <alignment vertical="center"/>
    </xf>
    <xf numFmtId="0" fontId="19" fillId="34" borderId="14" xfId="0" applyFont="1" applyFill="1" applyBorder="1" applyAlignment="1">
      <alignment horizontal="center"/>
    </xf>
    <xf numFmtId="0" fontId="19" fillId="34" borderId="16" xfId="0" applyFont="1" applyFill="1" applyBorder="1" applyAlignment="1">
      <alignment horizontal="center"/>
    </xf>
    <xf numFmtId="0" fontId="19" fillId="34" borderId="14" xfId="0" applyFont="1" applyFill="1" applyBorder="1" applyAlignment="1">
      <alignment horizontal="center" wrapText="1"/>
    </xf>
    <xf numFmtId="0" fontId="19" fillId="34" borderId="16" xfId="0" applyFont="1" applyFill="1" applyBorder="1" applyAlignment="1">
      <alignment horizontal="center" wrapText="1"/>
    </xf>
    <xf numFmtId="0" fontId="0" fillId="0" borderId="14" xfId="0" applyFont="1" applyFill="1" applyBorder="1"/>
    <xf numFmtId="0" fontId="0" fillId="0" borderId="16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fraud when sorted using predicted values</c:v>
          </c:tx>
          <c:spPr>
            <a:ln w="6350"/>
          </c:spPr>
          <c:marker>
            <c:symbol val="none"/>
          </c:marker>
          <c:xVal>
            <c:numRef>
              <c:f>NNB_ValidationLiftChart!$AZ$4:$AZ$177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NNB_ValidationLiftChart!$BC$4:$BC$177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22</c:v>
                </c:pt>
                <c:pt idx="33">
                  <c:v>23</c:v>
                </c:pt>
                <c:pt idx="34">
                  <c:v>23</c:v>
                </c:pt>
                <c:pt idx="35">
                  <c:v>23</c:v>
                </c:pt>
                <c:pt idx="36">
                  <c:v>23</c:v>
                </c:pt>
                <c:pt idx="37">
                  <c:v>23</c:v>
                </c:pt>
                <c:pt idx="38">
                  <c:v>23</c:v>
                </c:pt>
                <c:pt idx="39">
                  <c:v>23</c:v>
                </c:pt>
                <c:pt idx="40">
                  <c:v>24</c:v>
                </c:pt>
                <c:pt idx="41">
                  <c:v>25</c:v>
                </c:pt>
                <c:pt idx="42">
                  <c:v>26</c:v>
                </c:pt>
                <c:pt idx="43">
                  <c:v>27</c:v>
                </c:pt>
                <c:pt idx="44">
                  <c:v>27</c:v>
                </c:pt>
                <c:pt idx="45">
                  <c:v>27</c:v>
                </c:pt>
                <c:pt idx="46">
                  <c:v>27</c:v>
                </c:pt>
                <c:pt idx="47">
                  <c:v>28</c:v>
                </c:pt>
                <c:pt idx="48">
                  <c:v>28</c:v>
                </c:pt>
                <c:pt idx="49">
                  <c:v>28</c:v>
                </c:pt>
                <c:pt idx="50">
                  <c:v>28</c:v>
                </c:pt>
                <c:pt idx="51">
                  <c:v>28</c:v>
                </c:pt>
                <c:pt idx="52">
                  <c:v>28</c:v>
                </c:pt>
                <c:pt idx="53">
                  <c:v>28</c:v>
                </c:pt>
                <c:pt idx="54">
                  <c:v>28</c:v>
                </c:pt>
                <c:pt idx="55">
                  <c:v>28</c:v>
                </c:pt>
                <c:pt idx="56">
                  <c:v>28</c:v>
                </c:pt>
                <c:pt idx="57">
                  <c:v>28</c:v>
                </c:pt>
                <c:pt idx="58">
                  <c:v>28</c:v>
                </c:pt>
                <c:pt idx="59">
                  <c:v>28</c:v>
                </c:pt>
                <c:pt idx="60">
                  <c:v>28</c:v>
                </c:pt>
                <c:pt idx="61">
                  <c:v>28</c:v>
                </c:pt>
                <c:pt idx="62">
                  <c:v>28</c:v>
                </c:pt>
                <c:pt idx="63">
                  <c:v>29</c:v>
                </c:pt>
                <c:pt idx="64">
                  <c:v>29</c:v>
                </c:pt>
                <c:pt idx="65">
                  <c:v>29</c:v>
                </c:pt>
                <c:pt idx="66">
                  <c:v>29</c:v>
                </c:pt>
                <c:pt idx="67">
                  <c:v>29</c:v>
                </c:pt>
                <c:pt idx="68">
                  <c:v>29</c:v>
                </c:pt>
                <c:pt idx="69">
                  <c:v>29</c:v>
                </c:pt>
                <c:pt idx="70">
                  <c:v>29</c:v>
                </c:pt>
                <c:pt idx="71">
                  <c:v>29</c:v>
                </c:pt>
                <c:pt idx="72">
                  <c:v>29</c:v>
                </c:pt>
                <c:pt idx="73">
                  <c:v>29</c:v>
                </c:pt>
                <c:pt idx="74">
                  <c:v>29</c:v>
                </c:pt>
                <c:pt idx="75">
                  <c:v>30</c:v>
                </c:pt>
                <c:pt idx="76">
                  <c:v>31</c:v>
                </c:pt>
                <c:pt idx="77">
                  <c:v>32</c:v>
                </c:pt>
                <c:pt idx="78">
                  <c:v>32</c:v>
                </c:pt>
                <c:pt idx="79">
                  <c:v>32</c:v>
                </c:pt>
                <c:pt idx="80">
                  <c:v>32</c:v>
                </c:pt>
                <c:pt idx="81">
                  <c:v>32</c:v>
                </c:pt>
                <c:pt idx="82">
                  <c:v>32</c:v>
                </c:pt>
                <c:pt idx="83">
                  <c:v>32</c:v>
                </c:pt>
                <c:pt idx="84">
                  <c:v>32</c:v>
                </c:pt>
                <c:pt idx="85">
                  <c:v>32</c:v>
                </c:pt>
                <c:pt idx="86">
                  <c:v>32</c:v>
                </c:pt>
                <c:pt idx="87">
                  <c:v>32</c:v>
                </c:pt>
                <c:pt idx="88">
                  <c:v>32</c:v>
                </c:pt>
                <c:pt idx="89">
                  <c:v>32</c:v>
                </c:pt>
                <c:pt idx="90">
                  <c:v>33</c:v>
                </c:pt>
                <c:pt idx="91">
                  <c:v>33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34</c:v>
                </c:pt>
                <c:pt idx="107">
                  <c:v>35</c:v>
                </c:pt>
                <c:pt idx="108">
                  <c:v>36</c:v>
                </c:pt>
                <c:pt idx="109">
                  <c:v>36</c:v>
                </c:pt>
                <c:pt idx="110">
                  <c:v>36</c:v>
                </c:pt>
                <c:pt idx="111">
                  <c:v>36</c:v>
                </c:pt>
                <c:pt idx="112">
                  <c:v>36</c:v>
                </c:pt>
                <c:pt idx="113">
                  <c:v>36</c:v>
                </c:pt>
                <c:pt idx="114">
                  <c:v>36</c:v>
                </c:pt>
                <c:pt idx="115">
                  <c:v>36</c:v>
                </c:pt>
                <c:pt idx="116">
                  <c:v>36</c:v>
                </c:pt>
                <c:pt idx="117">
                  <c:v>36</c:v>
                </c:pt>
                <c:pt idx="118">
                  <c:v>36</c:v>
                </c:pt>
                <c:pt idx="119">
                  <c:v>36</c:v>
                </c:pt>
                <c:pt idx="120">
                  <c:v>37</c:v>
                </c:pt>
                <c:pt idx="121">
                  <c:v>37</c:v>
                </c:pt>
                <c:pt idx="122">
                  <c:v>37</c:v>
                </c:pt>
                <c:pt idx="123">
                  <c:v>37</c:v>
                </c:pt>
                <c:pt idx="124">
                  <c:v>37</c:v>
                </c:pt>
                <c:pt idx="125">
                  <c:v>37</c:v>
                </c:pt>
                <c:pt idx="126">
                  <c:v>37</c:v>
                </c:pt>
                <c:pt idx="127">
                  <c:v>37</c:v>
                </c:pt>
                <c:pt idx="128">
                  <c:v>37</c:v>
                </c:pt>
                <c:pt idx="129">
                  <c:v>37</c:v>
                </c:pt>
                <c:pt idx="130">
                  <c:v>37</c:v>
                </c:pt>
                <c:pt idx="131">
                  <c:v>37</c:v>
                </c:pt>
                <c:pt idx="132">
                  <c:v>37</c:v>
                </c:pt>
                <c:pt idx="133">
                  <c:v>37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38</c:v>
                </c:pt>
                <c:pt idx="138">
                  <c:v>38</c:v>
                </c:pt>
                <c:pt idx="139">
                  <c:v>38</c:v>
                </c:pt>
                <c:pt idx="140">
                  <c:v>38</c:v>
                </c:pt>
                <c:pt idx="141">
                  <c:v>38</c:v>
                </c:pt>
                <c:pt idx="142">
                  <c:v>38</c:v>
                </c:pt>
                <c:pt idx="143">
                  <c:v>38</c:v>
                </c:pt>
                <c:pt idx="144">
                  <c:v>38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38</c:v>
                </c:pt>
                <c:pt idx="161">
                  <c:v>38</c:v>
                </c:pt>
                <c:pt idx="162">
                  <c:v>38</c:v>
                </c:pt>
                <c:pt idx="163">
                  <c:v>38</c:v>
                </c:pt>
                <c:pt idx="164">
                  <c:v>38</c:v>
                </c:pt>
                <c:pt idx="165">
                  <c:v>38</c:v>
                </c:pt>
                <c:pt idx="166">
                  <c:v>38</c:v>
                </c:pt>
                <c:pt idx="167">
                  <c:v>38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38</c:v>
                </c:pt>
                <c:pt idx="173">
                  <c:v>38</c:v>
                </c:pt>
              </c:numCache>
            </c:numRef>
          </c:yVal>
          <c:smooth val="1"/>
        </c:ser>
        <c:ser>
          <c:idx val="1"/>
          <c:order val="1"/>
          <c:tx>
            <c:v>Cumulative fraud using average</c:v>
          </c:tx>
          <c:spPr>
            <a:ln w="6350"/>
          </c:spPr>
          <c:marker>
            <c:symbol val="none"/>
          </c:marker>
          <c:xVal>
            <c:numRef>
              <c:f>NNB_ValidationLiftChart!$AZ$4:$AZ$177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NNB_ValidationLiftChart!$BD$4:$BD$177</c:f>
              <c:numCache>
                <c:formatCode>General</c:formatCode>
                <c:ptCount val="174"/>
                <c:pt idx="0">
                  <c:v>0.21839080459770116</c:v>
                </c:pt>
                <c:pt idx="1">
                  <c:v>0.43678160919540232</c:v>
                </c:pt>
                <c:pt idx="2">
                  <c:v>0.65517241379310343</c:v>
                </c:pt>
                <c:pt idx="3">
                  <c:v>0.87356321839080464</c:v>
                </c:pt>
                <c:pt idx="4">
                  <c:v>1.0919540229885059</c:v>
                </c:pt>
                <c:pt idx="5">
                  <c:v>1.3103448275862069</c:v>
                </c:pt>
                <c:pt idx="6">
                  <c:v>1.5287356321839081</c:v>
                </c:pt>
                <c:pt idx="7">
                  <c:v>1.7471264367816093</c:v>
                </c:pt>
                <c:pt idx="8">
                  <c:v>1.9655172413793105</c:v>
                </c:pt>
                <c:pt idx="9">
                  <c:v>2.1839080459770117</c:v>
                </c:pt>
                <c:pt idx="10">
                  <c:v>2.4022988505747129</c:v>
                </c:pt>
                <c:pt idx="11">
                  <c:v>2.6206896551724137</c:v>
                </c:pt>
                <c:pt idx="12">
                  <c:v>2.8390804597701149</c:v>
                </c:pt>
                <c:pt idx="13">
                  <c:v>3.0574712643678161</c:v>
                </c:pt>
                <c:pt idx="14">
                  <c:v>3.2758620689655173</c:v>
                </c:pt>
                <c:pt idx="15">
                  <c:v>3.4942528735632186</c:v>
                </c:pt>
                <c:pt idx="16">
                  <c:v>3.7126436781609198</c:v>
                </c:pt>
                <c:pt idx="17">
                  <c:v>3.931034482758621</c:v>
                </c:pt>
                <c:pt idx="18">
                  <c:v>4.1494252873563218</c:v>
                </c:pt>
                <c:pt idx="19">
                  <c:v>4.3678160919540234</c:v>
                </c:pt>
                <c:pt idx="20">
                  <c:v>4.5862068965517242</c:v>
                </c:pt>
                <c:pt idx="21">
                  <c:v>4.8045977011494259</c:v>
                </c:pt>
                <c:pt idx="22">
                  <c:v>5.0229885057471266</c:v>
                </c:pt>
                <c:pt idx="23">
                  <c:v>5.2413793103448274</c:v>
                </c:pt>
                <c:pt idx="24">
                  <c:v>5.4597701149425291</c:v>
                </c:pt>
                <c:pt idx="25">
                  <c:v>5.6781609195402298</c:v>
                </c:pt>
                <c:pt idx="26">
                  <c:v>5.8965517241379315</c:v>
                </c:pt>
                <c:pt idx="27">
                  <c:v>6.1149425287356323</c:v>
                </c:pt>
                <c:pt idx="28">
                  <c:v>6.3333333333333339</c:v>
                </c:pt>
                <c:pt idx="29">
                  <c:v>6.5517241379310347</c:v>
                </c:pt>
                <c:pt idx="30">
                  <c:v>6.7701149425287364</c:v>
                </c:pt>
                <c:pt idx="31">
                  <c:v>6.9885057471264371</c:v>
                </c:pt>
                <c:pt idx="32">
                  <c:v>7.2068965517241379</c:v>
                </c:pt>
                <c:pt idx="33">
                  <c:v>7.4252873563218396</c:v>
                </c:pt>
                <c:pt idx="34">
                  <c:v>7.6436781609195403</c:v>
                </c:pt>
                <c:pt idx="35">
                  <c:v>7.862068965517242</c:v>
                </c:pt>
                <c:pt idx="36">
                  <c:v>8.0804597701149437</c:v>
                </c:pt>
                <c:pt idx="37">
                  <c:v>8.2988505747126435</c:v>
                </c:pt>
                <c:pt idx="38">
                  <c:v>8.5172413793103452</c:v>
                </c:pt>
                <c:pt idx="39">
                  <c:v>8.7356321839080469</c:v>
                </c:pt>
                <c:pt idx="40">
                  <c:v>8.9540229885057467</c:v>
                </c:pt>
                <c:pt idx="41">
                  <c:v>9.1724137931034484</c:v>
                </c:pt>
                <c:pt idx="42">
                  <c:v>9.3908045977011501</c:v>
                </c:pt>
                <c:pt idx="43">
                  <c:v>9.6091954022988517</c:v>
                </c:pt>
                <c:pt idx="44">
                  <c:v>9.8275862068965516</c:v>
                </c:pt>
                <c:pt idx="45">
                  <c:v>10.045977011494253</c:v>
                </c:pt>
                <c:pt idx="46">
                  <c:v>10.264367816091955</c:v>
                </c:pt>
                <c:pt idx="47">
                  <c:v>10.482758620689655</c:v>
                </c:pt>
                <c:pt idx="48">
                  <c:v>10.701149425287356</c:v>
                </c:pt>
                <c:pt idx="49">
                  <c:v>10.919540229885058</c:v>
                </c:pt>
                <c:pt idx="50">
                  <c:v>11.13793103448276</c:v>
                </c:pt>
                <c:pt idx="51">
                  <c:v>11.35632183908046</c:v>
                </c:pt>
                <c:pt idx="52">
                  <c:v>11.574712643678161</c:v>
                </c:pt>
                <c:pt idx="53">
                  <c:v>11.793103448275863</c:v>
                </c:pt>
                <c:pt idx="54">
                  <c:v>12.011494252873565</c:v>
                </c:pt>
                <c:pt idx="55">
                  <c:v>12.229885057471265</c:v>
                </c:pt>
                <c:pt idx="56">
                  <c:v>12.448275862068966</c:v>
                </c:pt>
                <c:pt idx="57">
                  <c:v>12.666666666666668</c:v>
                </c:pt>
                <c:pt idx="58">
                  <c:v>12.885057471264368</c:v>
                </c:pt>
                <c:pt idx="59">
                  <c:v>13.103448275862069</c:v>
                </c:pt>
                <c:pt idx="60">
                  <c:v>13.321839080459771</c:v>
                </c:pt>
                <c:pt idx="61">
                  <c:v>13.540229885057473</c:v>
                </c:pt>
                <c:pt idx="62">
                  <c:v>13.758620689655173</c:v>
                </c:pt>
                <c:pt idx="63">
                  <c:v>13.977011494252874</c:v>
                </c:pt>
                <c:pt idx="64">
                  <c:v>14.195402298850576</c:v>
                </c:pt>
                <c:pt idx="65">
                  <c:v>14.413793103448276</c:v>
                </c:pt>
                <c:pt idx="66">
                  <c:v>14.632183908045977</c:v>
                </c:pt>
                <c:pt idx="67">
                  <c:v>14.850574712643679</c:v>
                </c:pt>
                <c:pt idx="68">
                  <c:v>15.068965517241381</c:v>
                </c:pt>
                <c:pt idx="69">
                  <c:v>15.287356321839081</c:v>
                </c:pt>
                <c:pt idx="70">
                  <c:v>15.505747126436782</c:v>
                </c:pt>
                <c:pt idx="71">
                  <c:v>15.724137931034484</c:v>
                </c:pt>
                <c:pt idx="72">
                  <c:v>15.942528735632184</c:v>
                </c:pt>
                <c:pt idx="73">
                  <c:v>16.160919540229887</c:v>
                </c:pt>
                <c:pt idx="74">
                  <c:v>16.379310344827587</c:v>
                </c:pt>
                <c:pt idx="75">
                  <c:v>16.597701149425287</c:v>
                </c:pt>
                <c:pt idx="76">
                  <c:v>16.816091954022991</c:v>
                </c:pt>
                <c:pt idx="77">
                  <c:v>17.03448275862069</c:v>
                </c:pt>
                <c:pt idx="78">
                  <c:v>17.25287356321839</c:v>
                </c:pt>
                <c:pt idx="79">
                  <c:v>17.471264367816094</c:v>
                </c:pt>
                <c:pt idx="80">
                  <c:v>17.689655172413794</c:v>
                </c:pt>
                <c:pt idx="81">
                  <c:v>17.908045977011493</c:v>
                </c:pt>
                <c:pt idx="82">
                  <c:v>18.126436781609197</c:v>
                </c:pt>
                <c:pt idx="83">
                  <c:v>18.344827586206897</c:v>
                </c:pt>
                <c:pt idx="84">
                  <c:v>18.5632183908046</c:v>
                </c:pt>
                <c:pt idx="85">
                  <c:v>18.7816091954023</c:v>
                </c:pt>
                <c:pt idx="86">
                  <c:v>19</c:v>
                </c:pt>
                <c:pt idx="87">
                  <c:v>19.218390804597703</c:v>
                </c:pt>
                <c:pt idx="88">
                  <c:v>19.436781609195403</c:v>
                </c:pt>
                <c:pt idx="89">
                  <c:v>19.655172413793103</c:v>
                </c:pt>
                <c:pt idx="90">
                  <c:v>19.873563218390807</c:v>
                </c:pt>
                <c:pt idx="91">
                  <c:v>20.091954022988507</c:v>
                </c:pt>
                <c:pt idx="92">
                  <c:v>20.310344827586206</c:v>
                </c:pt>
                <c:pt idx="93">
                  <c:v>20.52873563218391</c:v>
                </c:pt>
                <c:pt idx="94">
                  <c:v>20.74712643678161</c:v>
                </c:pt>
                <c:pt idx="95">
                  <c:v>20.96551724137931</c:v>
                </c:pt>
                <c:pt idx="96">
                  <c:v>21.183908045977013</c:v>
                </c:pt>
                <c:pt idx="97">
                  <c:v>21.402298850574713</c:v>
                </c:pt>
                <c:pt idx="98">
                  <c:v>21.620689655172416</c:v>
                </c:pt>
                <c:pt idx="99">
                  <c:v>21.839080459770116</c:v>
                </c:pt>
                <c:pt idx="100">
                  <c:v>22.057471264367816</c:v>
                </c:pt>
                <c:pt idx="101">
                  <c:v>22.27586206896552</c:v>
                </c:pt>
                <c:pt idx="102">
                  <c:v>22.494252873563219</c:v>
                </c:pt>
                <c:pt idx="103">
                  <c:v>22.712643678160919</c:v>
                </c:pt>
                <c:pt idx="104">
                  <c:v>22.931034482758623</c:v>
                </c:pt>
                <c:pt idx="105">
                  <c:v>23.149425287356323</c:v>
                </c:pt>
                <c:pt idx="106">
                  <c:v>23.367816091954023</c:v>
                </c:pt>
                <c:pt idx="107">
                  <c:v>23.586206896551726</c:v>
                </c:pt>
                <c:pt idx="108">
                  <c:v>23.804597701149426</c:v>
                </c:pt>
                <c:pt idx="109">
                  <c:v>24.022988505747129</c:v>
                </c:pt>
                <c:pt idx="110">
                  <c:v>24.241379310344829</c:v>
                </c:pt>
                <c:pt idx="111">
                  <c:v>24.459770114942529</c:v>
                </c:pt>
                <c:pt idx="112">
                  <c:v>24.678160919540232</c:v>
                </c:pt>
                <c:pt idx="113">
                  <c:v>24.896551724137932</c:v>
                </c:pt>
                <c:pt idx="114">
                  <c:v>25.114942528735632</c:v>
                </c:pt>
                <c:pt idx="115">
                  <c:v>25.333333333333336</c:v>
                </c:pt>
                <c:pt idx="116">
                  <c:v>25.551724137931036</c:v>
                </c:pt>
                <c:pt idx="117">
                  <c:v>25.770114942528735</c:v>
                </c:pt>
                <c:pt idx="118">
                  <c:v>25.988505747126439</c:v>
                </c:pt>
                <c:pt idx="119">
                  <c:v>26.206896551724139</c:v>
                </c:pt>
                <c:pt idx="120">
                  <c:v>26.425287356321839</c:v>
                </c:pt>
                <c:pt idx="121">
                  <c:v>26.643678160919542</c:v>
                </c:pt>
                <c:pt idx="122">
                  <c:v>26.862068965517242</c:v>
                </c:pt>
                <c:pt idx="123">
                  <c:v>27.080459770114945</c:v>
                </c:pt>
                <c:pt idx="124">
                  <c:v>27.298850574712645</c:v>
                </c:pt>
                <c:pt idx="125">
                  <c:v>27.517241379310345</c:v>
                </c:pt>
                <c:pt idx="126">
                  <c:v>27.735632183908049</c:v>
                </c:pt>
                <c:pt idx="127">
                  <c:v>27.954022988505749</c:v>
                </c:pt>
                <c:pt idx="128">
                  <c:v>28.172413793103448</c:v>
                </c:pt>
                <c:pt idx="129">
                  <c:v>28.390804597701152</c:v>
                </c:pt>
                <c:pt idx="130">
                  <c:v>28.609195402298852</c:v>
                </c:pt>
                <c:pt idx="131">
                  <c:v>28.827586206896552</c:v>
                </c:pt>
                <c:pt idx="132">
                  <c:v>29.045977011494255</c:v>
                </c:pt>
                <c:pt idx="133">
                  <c:v>29.264367816091955</c:v>
                </c:pt>
                <c:pt idx="134">
                  <c:v>29.482758620689658</c:v>
                </c:pt>
                <c:pt idx="135">
                  <c:v>29.701149425287358</c:v>
                </c:pt>
                <c:pt idx="136">
                  <c:v>29.919540229885058</c:v>
                </c:pt>
                <c:pt idx="137">
                  <c:v>30.137931034482762</c:v>
                </c:pt>
                <c:pt idx="138">
                  <c:v>30.356321839080461</c:v>
                </c:pt>
                <c:pt idx="139">
                  <c:v>30.574712643678161</c:v>
                </c:pt>
                <c:pt idx="140">
                  <c:v>30.793103448275865</c:v>
                </c:pt>
                <c:pt idx="141">
                  <c:v>31.011494252873565</c:v>
                </c:pt>
                <c:pt idx="142">
                  <c:v>31.229885057471265</c:v>
                </c:pt>
                <c:pt idx="143">
                  <c:v>31.448275862068968</c:v>
                </c:pt>
                <c:pt idx="144">
                  <c:v>31.666666666666668</c:v>
                </c:pt>
                <c:pt idx="145">
                  <c:v>31.885057471264368</c:v>
                </c:pt>
                <c:pt idx="146">
                  <c:v>32.103448275862071</c:v>
                </c:pt>
                <c:pt idx="147">
                  <c:v>32.321839080459775</c:v>
                </c:pt>
                <c:pt idx="148">
                  <c:v>32.540229885057471</c:v>
                </c:pt>
                <c:pt idx="149">
                  <c:v>32.758620689655174</c:v>
                </c:pt>
                <c:pt idx="150">
                  <c:v>32.977011494252878</c:v>
                </c:pt>
                <c:pt idx="151">
                  <c:v>33.195402298850574</c:v>
                </c:pt>
                <c:pt idx="152">
                  <c:v>33.413793103448278</c:v>
                </c:pt>
                <c:pt idx="153">
                  <c:v>33.632183908045981</c:v>
                </c:pt>
                <c:pt idx="154">
                  <c:v>33.850574712643677</c:v>
                </c:pt>
                <c:pt idx="155">
                  <c:v>34.068965517241381</c:v>
                </c:pt>
                <c:pt idx="156">
                  <c:v>34.287356321839084</c:v>
                </c:pt>
                <c:pt idx="157">
                  <c:v>34.505747126436781</c:v>
                </c:pt>
                <c:pt idx="158">
                  <c:v>34.724137931034484</c:v>
                </c:pt>
                <c:pt idx="159">
                  <c:v>34.942528735632187</c:v>
                </c:pt>
                <c:pt idx="160">
                  <c:v>35.160919540229884</c:v>
                </c:pt>
                <c:pt idx="161">
                  <c:v>35.379310344827587</c:v>
                </c:pt>
                <c:pt idx="162">
                  <c:v>35.597701149425291</c:v>
                </c:pt>
                <c:pt idx="163">
                  <c:v>35.816091954022987</c:v>
                </c:pt>
                <c:pt idx="164">
                  <c:v>36.03448275862069</c:v>
                </c:pt>
                <c:pt idx="165">
                  <c:v>36.252873563218394</c:v>
                </c:pt>
                <c:pt idx="166">
                  <c:v>36.471264367816097</c:v>
                </c:pt>
                <c:pt idx="167">
                  <c:v>36.689655172413794</c:v>
                </c:pt>
                <c:pt idx="168">
                  <c:v>36.908045977011497</c:v>
                </c:pt>
                <c:pt idx="169">
                  <c:v>37.1264367816092</c:v>
                </c:pt>
                <c:pt idx="170">
                  <c:v>37.344827586206897</c:v>
                </c:pt>
                <c:pt idx="171">
                  <c:v>37.5632183908046</c:v>
                </c:pt>
                <c:pt idx="172">
                  <c:v>37.781609195402304</c:v>
                </c:pt>
                <c:pt idx="173">
                  <c:v>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91744"/>
        <c:axId val="46193664"/>
      </c:scatterChart>
      <c:valAx>
        <c:axId val="4619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193664"/>
        <c:crosses val="autoZero"/>
        <c:crossBetween val="midCat"/>
      </c:valAx>
      <c:valAx>
        <c:axId val="461936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1917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NNB_ValidationLiftChart!$BE$4:$BE$13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NNB_ValidationLiftChart!$BF$4:$BF$13</c:f>
              <c:numCache>
                <c:formatCode>General</c:formatCode>
                <c:ptCount val="10"/>
                <c:pt idx="0">
                  <c:v>3.5015479876160986</c:v>
                </c:pt>
                <c:pt idx="1">
                  <c:v>2.6934984520123839</c:v>
                </c:pt>
                <c:pt idx="2">
                  <c:v>1.346749226006192</c:v>
                </c:pt>
                <c:pt idx="3">
                  <c:v>0.26934984520123839</c:v>
                </c:pt>
                <c:pt idx="4">
                  <c:v>0.80804953560371517</c:v>
                </c:pt>
                <c:pt idx="5">
                  <c:v>0.26934984520123839</c:v>
                </c:pt>
                <c:pt idx="6">
                  <c:v>0.80804953560371517</c:v>
                </c:pt>
                <c:pt idx="7">
                  <c:v>0.53869969040247678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700032"/>
        <c:axId val="46703360"/>
      </c:barChart>
      <c:catAx>
        <c:axId val="4670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703360"/>
        <c:crosses val="autoZero"/>
        <c:auto val="1"/>
        <c:lblAlgn val="ctr"/>
        <c:lblOffset val="100"/>
        <c:noMultiLvlLbl val="0"/>
      </c:catAx>
      <c:valAx>
        <c:axId val="46703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700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fraud when sorted using predicted values</c:v>
          </c:tx>
          <c:spPr>
            <a:ln w="6350"/>
          </c:spPr>
          <c:marker>
            <c:symbol val="none"/>
          </c:marker>
          <c:xVal>
            <c:numRef>
              <c:f>NNB_TrainingLiftChart!$AZ$4:$AZ$177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NNB_TrainingLiftChart!$BC$4:$BC$177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19</c:v>
                </c:pt>
                <c:pt idx="28">
                  <c:v>19</c:v>
                </c:pt>
                <c:pt idx="29">
                  <c:v>19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21</c:v>
                </c:pt>
                <c:pt idx="34">
                  <c:v>21</c:v>
                </c:pt>
                <c:pt idx="35">
                  <c:v>22</c:v>
                </c:pt>
                <c:pt idx="36">
                  <c:v>23</c:v>
                </c:pt>
                <c:pt idx="37">
                  <c:v>24</c:v>
                </c:pt>
                <c:pt idx="38">
                  <c:v>24</c:v>
                </c:pt>
                <c:pt idx="39">
                  <c:v>24</c:v>
                </c:pt>
                <c:pt idx="40">
                  <c:v>24</c:v>
                </c:pt>
                <c:pt idx="41">
                  <c:v>24</c:v>
                </c:pt>
                <c:pt idx="42">
                  <c:v>24</c:v>
                </c:pt>
                <c:pt idx="43">
                  <c:v>24</c:v>
                </c:pt>
                <c:pt idx="44">
                  <c:v>24</c:v>
                </c:pt>
                <c:pt idx="45">
                  <c:v>24</c:v>
                </c:pt>
                <c:pt idx="46">
                  <c:v>24</c:v>
                </c:pt>
                <c:pt idx="47">
                  <c:v>24</c:v>
                </c:pt>
                <c:pt idx="48">
                  <c:v>25</c:v>
                </c:pt>
                <c:pt idx="49">
                  <c:v>26</c:v>
                </c:pt>
                <c:pt idx="50">
                  <c:v>27</c:v>
                </c:pt>
                <c:pt idx="51">
                  <c:v>27</c:v>
                </c:pt>
                <c:pt idx="52">
                  <c:v>27</c:v>
                </c:pt>
                <c:pt idx="53">
                  <c:v>27</c:v>
                </c:pt>
                <c:pt idx="54">
                  <c:v>27</c:v>
                </c:pt>
                <c:pt idx="55">
                  <c:v>27</c:v>
                </c:pt>
                <c:pt idx="56">
                  <c:v>27</c:v>
                </c:pt>
                <c:pt idx="57">
                  <c:v>27</c:v>
                </c:pt>
                <c:pt idx="58">
                  <c:v>27</c:v>
                </c:pt>
                <c:pt idx="59">
                  <c:v>27</c:v>
                </c:pt>
                <c:pt idx="60">
                  <c:v>27</c:v>
                </c:pt>
                <c:pt idx="61">
                  <c:v>27</c:v>
                </c:pt>
                <c:pt idx="62">
                  <c:v>27</c:v>
                </c:pt>
                <c:pt idx="63">
                  <c:v>27</c:v>
                </c:pt>
                <c:pt idx="64">
                  <c:v>27</c:v>
                </c:pt>
                <c:pt idx="65">
                  <c:v>28</c:v>
                </c:pt>
                <c:pt idx="66">
                  <c:v>29</c:v>
                </c:pt>
                <c:pt idx="67">
                  <c:v>29</c:v>
                </c:pt>
                <c:pt idx="68">
                  <c:v>29</c:v>
                </c:pt>
                <c:pt idx="69">
                  <c:v>29</c:v>
                </c:pt>
                <c:pt idx="70">
                  <c:v>29</c:v>
                </c:pt>
                <c:pt idx="71">
                  <c:v>29</c:v>
                </c:pt>
                <c:pt idx="72">
                  <c:v>29</c:v>
                </c:pt>
                <c:pt idx="73">
                  <c:v>29</c:v>
                </c:pt>
                <c:pt idx="74">
                  <c:v>29</c:v>
                </c:pt>
                <c:pt idx="75">
                  <c:v>29</c:v>
                </c:pt>
                <c:pt idx="76">
                  <c:v>29</c:v>
                </c:pt>
                <c:pt idx="77">
                  <c:v>29</c:v>
                </c:pt>
                <c:pt idx="78">
                  <c:v>29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32</c:v>
                </c:pt>
                <c:pt idx="84">
                  <c:v>32</c:v>
                </c:pt>
                <c:pt idx="85">
                  <c:v>32</c:v>
                </c:pt>
                <c:pt idx="86">
                  <c:v>32</c:v>
                </c:pt>
                <c:pt idx="87">
                  <c:v>32</c:v>
                </c:pt>
                <c:pt idx="88">
                  <c:v>32</c:v>
                </c:pt>
                <c:pt idx="89">
                  <c:v>32</c:v>
                </c:pt>
                <c:pt idx="90">
                  <c:v>32</c:v>
                </c:pt>
                <c:pt idx="91">
                  <c:v>32</c:v>
                </c:pt>
                <c:pt idx="92">
                  <c:v>32</c:v>
                </c:pt>
                <c:pt idx="93">
                  <c:v>32</c:v>
                </c:pt>
                <c:pt idx="94">
                  <c:v>33</c:v>
                </c:pt>
                <c:pt idx="95">
                  <c:v>34</c:v>
                </c:pt>
                <c:pt idx="96">
                  <c:v>34</c:v>
                </c:pt>
                <c:pt idx="97">
                  <c:v>34</c:v>
                </c:pt>
                <c:pt idx="98">
                  <c:v>34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34</c:v>
                </c:pt>
                <c:pt idx="103">
                  <c:v>34</c:v>
                </c:pt>
                <c:pt idx="104">
                  <c:v>34</c:v>
                </c:pt>
                <c:pt idx="105">
                  <c:v>34</c:v>
                </c:pt>
                <c:pt idx="106">
                  <c:v>34</c:v>
                </c:pt>
                <c:pt idx="107">
                  <c:v>34</c:v>
                </c:pt>
                <c:pt idx="108">
                  <c:v>34</c:v>
                </c:pt>
                <c:pt idx="109">
                  <c:v>35</c:v>
                </c:pt>
                <c:pt idx="110">
                  <c:v>36</c:v>
                </c:pt>
                <c:pt idx="111">
                  <c:v>36</c:v>
                </c:pt>
                <c:pt idx="112">
                  <c:v>36</c:v>
                </c:pt>
                <c:pt idx="113">
                  <c:v>36</c:v>
                </c:pt>
                <c:pt idx="114">
                  <c:v>36</c:v>
                </c:pt>
                <c:pt idx="115">
                  <c:v>36</c:v>
                </c:pt>
                <c:pt idx="116">
                  <c:v>36</c:v>
                </c:pt>
                <c:pt idx="117">
                  <c:v>36</c:v>
                </c:pt>
                <c:pt idx="118">
                  <c:v>36</c:v>
                </c:pt>
                <c:pt idx="119">
                  <c:v>36</c:v>
                </c:pt>
                <c:pt idx="120">
                  <c:v>37</c:v>
                </c:pt>
                <c:pt idx="121">
                  <c:v>37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38</c:v>
                </c:pt>
                <c:pt idx="131">
                  <c:v>38</c:v>
                </c:pt>
                <c:pt idx="132">
                  <c:v>38</c:v>
                </c:pt>
                <c:pt idx="133">
                  <c:v>38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38</c:v>
                </c:pt>
                <c:pt idx="138">
                  <c:v>38</c:v>
                </c:pt>
                <c:pt idx="139">
                  <c:v>38</c:v>
                </c:pt>
                <c:pt idx="140">
                  <c:v>38</c:v>
                </c:pt>
                <c:pt idx="141">
                  <c:v>38</c:v>
                </c:pt>
                <c:pt idx="142">
                  <c:v>38</c:v>
                </c:pt>
                <c:pt idx="143">
                  <c:v>38</c:v>
                </c:pt>
                <c:pt idx="144">
                  <c:v>38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38</c:v>
                </c:pt>
                <c:pt idx="161">
                  <c:v>38</c:v>
                </c:pt>
                <c:pt idx="162">
                  <c:v>38</c:v>
                </c:pt>
                <c:pt idx="163">
                  <c:v>38</c:v>
                </c:pt>
                <c:pt idx="164">
                  <c:v>38</c:v>
                </c:pt>
                <c:pt idx="165">
                  <c:v>38</c:v>
                </c:pt>
                <c:pt idx="166">
                  <c:v>38</c:v>
                </c:pt>
                <c:pt idx="167">
                  <c:v>38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38</c:v>
                </c:pt>
                <c:pt idx="173">
                  <c:v>38</c:v>
                </c:pt>
              </c:numCache>
            </c:numRef>
          </c:yVal>
          <c:smooth val="1"/>
        </c:ser>
        <c:ser>
          <c:idx val="1"/>
          <c:order val="1"/>
          <c:tx>
            <c:v>Cumulative fraud using average</c:v>
          </c:tx>
          <c:spPr>
            <a:ln w="6350"/>
          </c:spPr>
          <c:marker>
            <c:symbol val="none"/>
          </c:marker>
          <c:xVal>
            <c:numRef>
              <c:f>NNB_TrainingLiftChart!$AZ$4:$AZ$177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NNB_TrainingLiftChart!$BD$4:$BD$177</c:f>
              <c:numCache>
                <c:formatCode>General</c:formatCode>
                <c:ptCount val="174"/>
                <c:pt idx="0">
                  <c:v>0.21839080459770116</c:v>
                </c:pt>
                <c:pt idx="1">
                  <c:v>0.43678160919540232</c:v>
                </c:pt>
                <c:pt idx="2">
                  <c:v>0.65517241379310343</c:v>
                </c:pt>
                <c:pt idx="3">
                  <c:v>0.87356321839080464</c:v>
                </c:pt>
                <c:pt idx="4">
                  <c:v>1.0919540229885059</c:v>
                </c:pt>
                <c:pt idx="5">
                  <c:v>1.3103448275862069</c:v>
                </c:pt>
                <c:pt idx="6">
                  <c:v>1.5287356321839081</c:v>
                </c:pt>
                <c:pt idx="7">
                  <c:v>1.7471264367816093</c:v>
                </c:pt>
                <c:pt idx="8">
                  <c:v>1.9655172413793105</c:v>
                </c:pt>
                <c:pt idx="9">
                  <c:v>2.1839080459770117</c:v>
                </c:pt>
                <c:pt idx="10">
                  <c:v>2.4022988505747129</c:v>
                </c:pt>
                <c:pt idx="11">
                  <c:v>2.6206896551724137</c:v>
                </c:pt>
                <c:pt idx="12">
                  <c:v>2.8390804597701149</c:v>
                </c:pt>
                <c:pt idx="13">
                  <c:v>3.0574712643678161</c:v>
                </c:pt>
                <c:pt idx="14">
                  <c:v>3.2758620689655173</c:v>
                </c:pt>
                <c:pt idx="15">
                  <c:v>3.4942528735632186</c:v>
                </c:pt>
                <c:pt idx="16">
                  <c:v>3.7126436781609198</c:v>
                </c:pt>
                <c:pt idx="17">
                  <c:v>3.931034482758621</c:v>
                </c:pt>
                <c:pt idx="18">
                  <c:v>4.1494252873563218</c:v>
                </c:pt>
                <c:pt idx="19">
                  <c:v>4.3678160919540234</c:v>
                </c:pt>
                <c:pt idx="20">
                  <c:v>4.5862068965517242</c:v>
                </c:pt>
                <c:pt idx="21">
                  <c:v>4.8045977011494259</c:v>
                </c:pt>
                <c:pt idx="22">
                  <c:v>5.0229885057471266</c:v>
                </c:pt>
                <c:pt idx="23">
                  <c:v>5.2413793103448274</c:v>
                </c:pt>
                <c:pt idx="24">
                  <c:v>5.4597701149425291</c:v>
                </c:pt>
                <c:pt idx="25">
                  <c:v>5.6781609195402298</c:v>
                </c:pt>
                <c:pt idx="26">
                  <c:v>5.8965517241379315</c:v>
                </c:pt>
                <c:pt idx="27">
                  <c:v>6.1149425287356323</c:v>
                </c:pt>
                <c:pt idx="28">
                  <c:v>6.3333333333333339</c:v>
                </c:pt>
                <c:pt idx="29">
                  <c:v>6.5517241379310347</c:v>
                </c:pt>
                <c:pt idx="30">
                  <c:v>6.7701149425287364</c:v>
                </c:pt>
                <c:pt idx="31">
                  <c:v>6.9885057471264371</c:v>
                </c:pt>
                <c:pt idx="32">
                  <c:v>7.2068965517241379</c:v>
                </c:pt>
                <c:pt idx="33">
                  <c:v>7.4252873563218396</c:v>
                </c:pt>
                <c:pt idx="34">
                  <c:v>7.6436781609195403</c:v>
                </c:pt>
                <c:pt idx="35">
                  <c:v>7.862068965517242</c:v>
                </c:pt>
                <c:pt idx="36">
                  <c:v>8.0804597701149437</c:v>
                </c:pt>
                <c:pt idx="37">
                  <c:v>8.2988505747126435</c:v>
                </c:pt>
                <c:pt idx="38">
                  <c:v>8.5172413793103452</c:v>
                </c:pt>
                <c:pt idx="39">
                  <c:v>8.7356321839080469</c:v>
                </c:pt>
                <c:pt idx="40">
                  <c:v>8.9540229885057467</c:v>
                </c:pt>
                <c:pt idx="41">
                  <c:v>9.1724137931034484</c:v>
                </c:pt>
                <c:pt idx="42">
                  <c:v>9.3908045977011501</c:v>
                </c:pt>
                <c:pt idx="43">
                  <c:v>9.6091954022988517</c:v>
                </c:pt>
                <c:pt idx="44">
                  <c:v>9.8275862068965516</c:v>
                </c:pt>
                <c:pt idx="45">
                  <c:v>10.045977011494253</c:v>
                </c:pt>
                <c:pt idx="46">
                  <c:v>10.264367816091955</c:v>
                </c:pt>
                <c:pt idx="47">
                  <c:v>10.482758620689655</c:v>
                </c:pt>
                <c:pt idx="48">
                  <c:v>10.701149425287356</c:v>
                </c:pt>
                <c:pt idx="49">
                  <c:v>10.919540229885058</c:v>
                </c:pt>
                <c:pt idx="50">
                  <c:v>11.13793103448276</c:v>
                </c:pt>
                <c:pt idx="51">
                  <c:v>11.35632183908046</c:v>
                </c:pt>
                <c:pt idx="52">
                  <c:v>11.574712643678161</c:v>
                </c:pt>
                <c:pt idx="53">
                  <c:v>11.793103448275863</c:v>
                </c:pt>
                <c:pt idx="54">
                  <c:v>12.011494252873565</c:v>
                </c:pt>
                <c:pt idx="55">
                  <c:v>12.229885057471265</c:v>
                </c:pt>
                <c:pt idx="56">
                  <c:v>12.448275862068966</c:v>
                </c:pt>
                <c:pt idx="57">
                  <c:v>12.666666666666668</c:v>
                </c:pt>
                <c:pt idx="58">
                  <c:v>12.885057471264368</c:v>
                </c:pt>
                <c:pt idx="59">
                  <c:v>13.103448275862069</c:v>
                </c:pt>
                <c:pt idx="60">
                  <c:v>13.321839080459771</c:v>
                </c:pt>
                <c:pt idx="61">
                  <c:v>13.540229885057473</c:v>
                </c:pt>
                <c:pt idx="62">
                  <c:v>13.758620689655173</c:v>
                </c:pt>
                <c:pt idx="63">
                  <c:v>13.977011494252874</c:v>
                </c:pt>
                <c:pt idx="64">
                  <c:v>14.195402298850576</c:v>
                </c:pt>
                <c:pt idx="65">
                  <c:v>14.413793103448276</c:v>
                </c:pt>
                <c:pt idx="66">
                  <c:v>14.632183908045977</c:v>
                </c:pt>
                <c:pt idx="67">
                  <c:v>14.850574712643679</c:v>
                </c:pt>
                <c:pt idx="68">
                  <c:v>15.068965517241381</c:v>
                </c:pt>
                <c:pt idx="69">
                  <c:v>15.287356321839081</c:v>
                </c:pt>
                <c:pt idx="70">
                  <c:v>15.505747126436782</c:v>
                </c:pt>
                <c:pt idx="71">
                  <c:v>15.724137931034484</c:v>
                </c:pt>
                <c:pt idx="72">
                  <c:v>15.942528735632184</c:v>
                </c:pt>
                <c:pt idx="73">
                  <c:v>16.160919540229887</c:v>
                </c:pt>
                <c:pt idx="74">
                  <c:v>16.379310344827587</c:v>
                </c:pt>
                <c:pt idx="75">
                  <c:v>16.597701149425287</c:v>
                </c:pt>
                <c:pt idx="76">
                  <c:v>16.816091954022991</c:v>
                </c:pt>
                <c:pt idx="77">
                  <c:v>17.03448275862069</c:v>
                </c:pt>
                <c:pt idx="78">
                  <c:v>17.25287356321839</c:v>
                </c:pt>
                <c:pt idx="79">
                  <c:v>17.471264367816094</c:v>
                </c:pt>
                <c:pt idx="80">
                  <c:v>17.689655172413794</c:v>
                </c:pt>
                <c:pt idx="81">
                  <c:v>17.908045977011493</c:v>
                </c:pt>
                <c:pt idx="82">
                  <c:v>18.126436781609197</c:v>
                </c:pt>
                <c:pt idx="83">
                  <c:v>18.344827586206897</c:v>
                </c:pt>
                <c:pt idx="84">
                  <c:v>18.5632183908046</c:v>
                </c:pt>
                <c:pt idx="85">
                  <c:v>18.7816091954023</c:v>
                </c:pt>
                <c:pt idx="86">
                  <c:v>19</c:v>
                </c:pt>
                <c:pt idx="87">
                  <c:v>19.218390804597703</c:v>
                </c:pt>
                <c:pt idx="88">
                  <c:v>19.436781609195403</c:v>
                </c:pt>
                <c:pt idx="89">
                  <c:v>19.655172413793103</c:v>
                </c:pt>
                <c:pt idx="90">
                  <c:v>19.873563218390807</c:v>
                </c:pt>
                <c:pt idx="91">
                  <c:v>20.091954022988507</c:v>
                </c:pt>
                <c:pt idx="92">
                  <c:v>20.310344827586206</c:v>
                </c:pt>
                <c:pt idx="93">
                  <c:v>20.52873563218391</c:v>
                </c:pt>
                <c:pt idx="94">
                  <c:v>20.74712643678161</c:v>
                </c:pt>
                <c:pt idx="95">
                  <c:v>20.96551724137931</c:v>
                </c:pt>
                <c:pt idx="96">
                  <c:v>21.183908045977013</c:v>
                </c:pt>
                <c:pt idx="97">
                  <c:v>21.402298850574713</c:v>
                </c:pt>
                <c:pt idx="98">
                  <c:v>21.620689655172416</c:v>
                </c:pt>
                <c:pt idx="99">
                  <c:v>21.839080459770116</c:v>
                </c:pt>
                <c:pt idx="100">
                  <c:v>22.057471264367816</c:v>
                </c:pt>
                <c:pt idx="101">
                  <c:v>22.27586206896552</c:v>
                </c:pt>
                <c:pt idx="102">
                  <c:v>22.494252873563219</c:v>
                </c:pt>
                <c:pt idx="103">
                  <c:v>22.712643678160919</c:v>
                </c:pt>
                <c:pt idx="104">
                  <c:v>22.931034482758623</c:v>
                </c:pt>
                <c:pt idx="105">
                  <c:v>23.149425287356323</c:v>
                </c:pt>
                <c:pt idx="106">
                  <c:v>23.367816091954023</c:v>
                </c:pt>
                <c:pt idx="107">
                  <c:v>23.586206896551726</c:v>
                </c:pt>
                <c:pt idx="108">
                  <c:v>23.804597701149426</c:v>
                </c:pt>
                <c:pt idx="109">
                  <c:v>24.022988505747129</c:v>
                </c:pt>
                <c:pt idx="110">
                  <c:v>24.241379310344829</c:v>
                </c:pt>
                <c:pt idx="111">
                  <c:v>24.459770114942529</c:v>
                </c:pt>
                <c:pt idx="112">
                  <c:v>24.678160919540232</c:v>
                </c:pt>
                <c:pt idx="113">
                  <c:v>24.896551724137932</c:v>
                </c:pt>
                <c:pt idx="114">
                  <c:v>25.114942528735632</c:v>
                </c:pt>
                <c:pt idx="115">
                  <c:v>25.333333333333336</c:v>
                </c:pt>
                <c:pt idx="116">
                  <c:v>25.551724137931036</c:v>
                </c:pt>
                <c:pt idx="117">
                  <c:v>25.770114942528735</c:v>
                </c:pt>
                <c:pt idx="118">
                  <c:v>25.988505747126439</c:v>
                </c:pt>
                <c:pt idx="119">
                  <c:v>26.206896551724139</c:v>
                </c:pt>
                <c:pt idx="120">
                  <c:v>26.425287356321839</c:v>
                </c:pt>
                <c:pt idx="121">
                  <c:v>26.643678160919542</c:v>
                </c:pt>
                <c:pt idx="122">
                  <c:v>26.862068965517242</c:v>
                </c:pt>
                <c:pt idx="123">
                  <c:v>27.080459770114945</c:v>
                </c:pt>
                <c:pt idx="124">
                  <c:v>27.298850574712645</c:v>
                </c:pt>
                <c:pt idx="125">
                  <c:v>27.517241379310345</c:v>
                </c:pt>
                <c:pt idx="126">
                  <c:v>27.735632183908049</c:v>
                </c:pt>
                <c:pt idx="127">
                  <c:v>27.954022988505749</c:v>
                </c:pt>
                <c:pt idx="128">
                  <c:v>28.172413793103448</c:v>
                </c:pt>
                <c:pt idx="129">
                  <c:v>28.390804597701152</c:v>
                </c:pt>
                <c:pt idx="130">
                  <c:v>28.609195402298852</c:v>
                </c:pt>
                <c:pt idx="131">
                  <c:v>28.827586206896552</c:v>
                </c:pt>
                <c:pt idx="132">
                  <c:v>29.045977011494255</c:v>
                </c:pt>
                <c:pt idx="133">
                  <c:v>29.264367816091955</c:v>
                </c:pt>
                <c:pt idx="134">
                  <c:v>29.482758620689658</c:v>
                </c:pt>
                <c:pt idx="135">
                  <c:v>29.701149425287358</c:v>
                </c:pt>
                <c:pt idx="136">
                  <c:v>29.919540229885058</c:v>
                </c:pt>
                <c:pt idx="137">
                  <c:v>30.137931034482762</c:v>
                </c:pt>
                <c:pt idx="138">
                  <c:v>30.356321839080461</c:v>
                </c:pt>
                <c:pt idx="139">
                  <c:v>30.574712643678161</c:v>
                </c:pt>
                <c:pt idx="140">
                  <c:v>30.793103448275865</c:v>
                </c:pt>
                <c:pt idx="141">
                  <c:v>31.011494252873565</c:v>
                </c:pt>
                <c:pt idx="142">
                  <c:v>31.229885057471265</c:v>
                </c:pt>
                <c:pt idx="143">
                  <c:v>31.448275862068968</c:v>
                </c:pt>
                <c:pt idx="144">
                  <c:v>31.666666666666668</c:v>
                </c:pt>
                <c:pt idx="145">
                  <c:v>31.885057471264368</c:v>
                </c:pt>
                <c:pt idx="146">
                  <c:v>32.103448275862071</c:v>
                </c:pt>
                <c:pt idx="147">
                  <c:v>32.321839080459775</c:v>
                </c:pt>
                <c:pt idx="148">
                  <c:v>32.540229885057471</c:v>
                </c:pt>
                <c:pt idx="149">
                  <c:v>32.758620689655174</c:v>
                </c:pt>
                <c:pt idx="150">
                  <c:v>32.977011494252878</c:v>
                </c:pt>
                <c:pt idx="151">
                  <c:v>33.195402298850574</c:v>
                </c:pt>
                <c:pt idx="152">
                  <c:v>33.413793103448278</c:v>
                </c:pt>
                <c:pt idx="153">
                  <c:v>33.632183908045981</c:v>
                </c:pt>
                <c:pt idx="154">
                  <c:v>33.850574712643677</c:v>
                </c:pt>
                <c:pt idx="155">
                  <c:v>34.068965517241381</c:v>
                </c:pt>
                <c:pt idx="156">
                  <c:v>34.287356321839084</c:v>
                </c:pt>
                <c:pt idx="157">
                  <c:v>34.505747126436781</c:v>
                </c:pt>
                <c:pt idx="158">
                  <c:v>34.724137931034484</c:v>
                </c:pt>
                <c:pt idx="159">
                  <c:v>34.942528735632187</c:v>
                </c:pt>
                <c:pt idx="160">
                  <c:v>35.160919540229884</c:v>
                </c:pt>
                <c:pt idx="161">
                  <c:v>35.379310344827587</c:v>
                </c:pt>
                <c:pt idx="162">
                  <c:v>35.597701149425291</c:v>
                </c:pt>
                <c:pt idx="163">
                  <c:v>35.816091954022987</c:v>
                </c:pt>
                <c:pt idx="164">
                  <c:v>36.03448275862069</c:v>
                </c:pt>
                <c:pt idx="165">
                  <c:v>36.252873563218394</c:v>
                </c:pt>
                <c:pt idx="166">
                  <c:v>36.471264367816097</c:v>
                </c:pt>
                <c:pt idx="167">
                  <c:v>36.689655172413794</c:v>
                </c:pt>
                <c:pt idx="168">
                  <c:v>36.908045977011497</c:v>
                </c:pt>
                <c:pt idx="169">
                  <c:v>37.1264367816092</c:v>
                </c:pt>
                <c:pt idx="170">
                  <c:v>37.344827586206897</c:v>
                </c:pt>
                <c:pt idx="171">
                  <c:v>37.5632183908046</c:v>
                </c:pt>
                <c:pt idx="172">
                  <c:v>37.781609195402304</c:v>
                </c:pt>
                <c:pt idx="173">
                  <c:v>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17280"/>
        <c:axId val="46819968"/>
      </c:scatterChart>
      <c:valAx>
        <c:axId val="4681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819968"/>
        <c:crosses val="autoZero"/>
        <c:crossBetween val="midCat"/>
      </c:valAx>
      <c:valAx>
        <c:axId val="46819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81728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NNB_TrainingLiftChart!$BE$4:$BE$13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NNB_TrainingLiftChart!$BF$4:$BF$13</c:f>
              <c:numCache>
                <c:formatCode>General</c:formatCode>
                <c:ptCount val="10"/>
                <c:pt idx="0">
                  <c:v>3.770897832817337</c:v>
                </c:pt>
                <c:pt idx="1">
                  <c:v>1.8854489164086685</c:v>
                </c:pt>
                <c:pt idx="2">
                  <c:v>1.6160990712074303</c:v>
                </c:pt>
                <c:pt idx="3">
                  <c:v>0.53869969040247678</c:v>
                </c:pt>
                <c:pt idx="4">
                  <c:v>0.80804953560371517</c:v>
                </c:pt>
                <c:pt idx="5">
                  <c:v>0.53869969040247678</c:v>
                </c:pt>
                <c:pt idx="6">
                  <c:v>0.53869969040247678</c:v>
                </c:pt>
                <c:pt idx="7">
                  <c:v>0.53869969040247678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926080"/>
        <c:axId val="47254528"/>
      </c:barChart>
      <c:catAx>
        <c:axId val="4692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54528"/>
        <c:crosses val="autoZero"/>
        <c:auto val="1"/>
        <c:lblAlgn val="ctr"/>
        <c:lblOffset val="100"/>
        <c:noMultiLvlLbl val="0"/>
      </c:catAx>
      <c:valAx>
        <c:axId val="47254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926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(validation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fraud when sorted using predicted values</c:v>
          </c:tx>
          <c:spPr>
            <a:ln w="6350"/>
          </c:spPr>
          <c:marker>
            <c:symbol val="none"/>
          </c:marker>
          <c:xVal>
            <c:numRef>
              <c:f>KNNC_ValidationLiftChart!$AZ$4:$AZ$177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KNNC_ValidationLiftChart!$BC$4:$BC$177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  <c:pt idx="32">
                  <c:v>21</c:v>
                </c:pt>
                <c:pt idx="33">
                  <c:v>22</c:v>
                </c:pt>
                <c:pt idx="34">
                  <c:v>23</c:v>
                </c:pt>
                <c:pt idx="35">
                  <c:v>24</c:v>
                </c:pt>
                <c:pt idx="36">
                  <c:v>24</c:v>
                </c:pt>
                <c:pt idx="37">
                  <c:v>24</c:v>
                </c:pt>
                <c:pt idx="38">
                  <c:v>24</c:v>
                </c:pt>
                <c:pt idx="39">
                  <c:v>24</c:v>
                </c:pt>
                <c:pt idx="40">
                  <c:v>24</c:v>
                </c:pt>
                <c:pt idx="41">
                  <c:v>24</c:v>
                </c:pt>
                <c:pt idx="42">
                  <c:v>24</c:v>
                </c:pt>
                <c:pt idx="43">
                  <c:v>24</c:v>
                </c:pt>
                <c:pt idx="44">
                  <c:v>24</c:v>
                </c:pt>
                <c:pt idx="45">
                  <c:v>24</c:v>
                </c:pt>
                <c:pt idx="46">
                  <c:v>24</c:v>
                </c:pt>
                <c:pt idx="47">
                  <c:v>24</c:v>
                </c:pt>
                <c:pt idx="48">
                  <c:v>24</c:v>
                </c:pt>
                <c:pt idx="49">
                  <c:v>24</c:v>
                </c:pt>
                <c:pt idx="50">
                  <c:v>24</c:v>
                </c:pt>
                <c:pt idx="51">
                  <c:v>24</c:v>
                </c:pt>
                <c:pt idx="52">
                  <c:v>24</c:v>
                </c:pt>
                <c:pt idx="53">
                  <c:v>24</c:v>
                </c:pt>
                <c:pt idx="54">
                  <c:v>24</c:v>
                </c:pt>
                <c:pt idx="55">
                  <c:v>24</c:v>
                </c:pt>
                <c:pt idx="56">
                  <c:v>24</c:v>
                </c:pt>
                <c:pt idx="57">
                  <c:v>24</c:v>
                </c:pt>
                <c:pt idx="58">
                  <c:v>24</c:v>
                </c:pt>
                <c:pt idx="59">
                  <c:v>24</c:v>
                </c:pt>
                <c:pt idx="60">
                  <c:v>24</c:v>
                </c:pt>
                <c:pt idx="61">
                  <c:v>24</c:v>
                </c:pt>
                <c:pt idx="62">
                  <c:v>24</c:v>
                </c:pt>
                <c:pt idx="63">
                  <c:v>24</c:v>
                </c:pt>
                <c:pt idx="64">
                  <c:v>24</c:v>
                </c:pt>
                <c:pt idx="65">
                  <c:v>25</c:v>
                </c:pt>
                <c:pt idx="66">
                  <c:v>26</c:v>
                </c:pt>
                <c:pt idx="67">
                  <c:v>27</c:v>
                </c:pt>
                <c:pt idx="68">
                  <c:v>28</c:v>
                </c:pt>
                <c:pt idx="69">
                  <c:v>29</c:v>
                </c:pt>
                <c:pt idx="70">
                  <c:v>30</c:v>
                </c:pt>
                <c:pt idx="71">
                  <c:v>31</c:v>
                </c:pt>
                <c:pt idx="72">
                  <c:v>32</c:v>
                </c:pt>
                <c:pt idx="73">
                  <c:v>33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33</c:v>
                </c:pt>
                <c:pt idx="78">
                  <c:v>33</c:v>
                </c:pt>
                <c:pt idx="79">
                  <c:v>33</c:v>
                </c:pt>
                <c:pt idx="80">
                  <c:v>33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33</c:v>
                </c:pt>
                <c:pt idx="85">
                  <c:v>33</c:v>
                </c:pt>
                <c:pt idx="86">
                  <c:v>33</c:v>
                </c:pt>
                <c:pt idx="87">
                  <c:v>33</c:v>
                </c:pt>
                <c:pt idx="88">
                  <c:v>33</c:v>
                </c:pt>
                <c:pt idx="89">
                  <c:v>33</c:v>
                </c:pt>
                <c:pt idx="90">
                  <c:v>33</c:v>
                </c:pt>
                <c:pt idx="91">
                  <c:v>33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33</c:v>
                </c:pt>
                <c:pt idx="107">
                  <c:v>33</c:v>
                </c:pt>
                <c:pt idx="108">
                  <c:v>33</c:v>
                </c:pt>
                <c:pt idx="109">
                  <c:v>33</c:v>
                </c:pt>
                <c:pt idx="110">
                  <c:v>33</c:v>
                </c:pt>
                <c:pt idx="111">
                  <c:v>33</c:v>
                </c:pt>
                <c:pt idx="112">
                  <c:v>33</c:v>
                </c:pt>
                <c:pt idx="113">
                  <c:v>33</c:v>
                </c:pt>
                <c:pt idx="114">
                  <c:v>33</c:v>
                </c:pt>
                <c:pt idx="115">
                  <c:v>33</c:v>
                </c:pt>
                <c:pt idx="116">
                  <c:v>33</c:v>
                </c:pt>
                <c:pt idx="117">
                  <c:v>34</c:v>
                </c:pt>
                <c:pt idx="118">
                  <c:v>35</c:v>
                </c:pt>
                <c:pt idx="119">
                  <c:v>36</c:v>
                </c:pt>
                <c:pt idx="120">
                  <c:v>37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38</c:v>
                </c:pt>
                <c:pt idx="131">
                  <c:v>38</c:v>
                </c:pt>
                <c:pt idx="132">
                  <c:v>38</c:v>
                </c:pt>
                <c:pt idx="133">
                  <c:v>38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38</c:v>
                </c:pt>
                <c:pt idx="138">
                  <c:v>38</c:v>
                </c:pt>
                <c:pt idx="139">
                  <c:v>38</c:v>
                </c:pt>
                <c:pt idx="140">
                  <c:v>38</c:v>
                </c:pt>
                <c:pt idx="141">
                  <c:v>38</c:v>
                </c:pt>
                <c:pt idx="142">
                  <c:v>38</c:v>
                </c:pt>
                <c:pt idx="143">
                  <c:v>38</c:v>
                </c:pt>
                <c:pt idx="144">
                  <c:v>38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38</c:v>
                </c:pt>
                <c:pt idx="161">
                  <c:v>38</c:v>
                </c:pt>
                <c:pt idx="162">
                  <c:v>38</c:v>
                </c:pt>
                <c:pt idx="163">
                  <c:v>38</c:v>
                </c:pt>
                <c:pt idx="164">
                  <c:v>38</c:v>
                </c:pt>
                <c:pt idx="165">
                  <c:v>38</c:v>
                </c:pt>
                <c:pt idx="166">
                  <c:v>38</c:v>
                </c:pt>
                <c:pt idx="167">
                  <c:v>38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38</c:v>
                </c:pt>
                <c:pt idx="173">
                  <c:v>38</c:v>
                </c:pt>
              </c:numCache>
            </c:numRef>
          </c:yVal>
          <c:smooth val="1"/>
        </c:ser>
        <c:ser>
          <c:idx val="1"/>
          <c:order val="1"/>
          <c:tx>
            <c:v>Cumulative fraud using average</c:v>
          </c:tx>
          <c:spPr>
            <a:ln w="6350"/>
          </c:spPr>
          <c:marker>
            <c:symbol val="none"/>
          </c:marker>
          <c:xVal>
            <c:numRef>
              <c:f>KNNC_ValidationLiftChart!$AZ$4:$AZ$177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KNNC_ValidationLiftChart!$BD$4:$BD$177</c:f>
              <c:numCache>
                <c:formatCode>General</c:formatCode>
                <c:ptCount val="174"/>
                <c:pt idx="0">
                  <c:v>0.21839080459770116</c:v>
                </c:pt>
                <c:pt idx="1">
                  <c:v>0.43678160919540232</c:v>
                </c:pt>
                <c:pt idx="2">
                  <c:v>0.65517241379310343</c:v>
                </c:pt>
                <c:pt idx="3">
                  <c:v>0.87356321839080464</c:v>
                </c:pt>
                <c:pt idx="4">
                  <c:v>1.0919540229885059</c:v>
                </c:pt>
                <c:pt idx="5">
                  <c:v>1.3103448275862069</c:v>
                </c:pt>
                <c:pt idx="6">
                  <c:v>1.5287356321839081</c:v>
                </c:pt>
                <c:pt idx="7">
                  <c:v>1.7471264367816093</c:v>
                </c:pt>
                <c:pt idx="8">
                  <c:v>1.9655172413793105</c:v>
                </c:pt>
                <c:pt idx="9">
                  <c:v>2.1839080459770117</c:v>
                </c:pt>
                <c:pt idx="10">
                  <c:v>2.4022988505747129</c:v>
                </c:pt>
                <c:pt idx="11">
                  <c:v>2.6206896551724137</c:v>
                </c:pt>
                <c:pt idx="12">
                  <c:v>2.8390804597701149</c:v>
                </c:pt>
                <c:pt idx="13">
                  <c:v>3.0574712643678161</c:v>
                </c:pt>
                <c:pt idx="14">
                  <c:v>3.2758620689655173</c:v>
                </c:pt>
                <c:pt idx="15">
                  <c:v>3.4942528735632186</c:v>
                </c:pt>
                <c:pt idx="16">
                  <c:v>3.7126436781609198</c:v>
                </c:pt>
                <c:pt idx="17">
                  <c:v>3.931034482758621</c:v>
                </c:pt>
                <c:pt idx="18">
                  <c:v>4.1494252873563218</c:v>
                </c:pt>
                <c:pt idx="19">
                  <c:v>4.3678160919540234</c:v>
                </c:pt>
                <c:pt idx="20">
                  <c:v>4.5862068965517242</c:v>
                </c:pt>
                <c:pt idx="21">
                  <c:v>4.8045977011494259</c:v>
                </c:pt>
                <c:pt idx="22">
                  <c:v>5.0229885057471266</c:v>
                </c:pt>
                <c:pt idx="23">
                  <c:v>5.2413793103448274</c:v>
                </c:pt>
                <c:pt idx="24">
                  <c:v>5.4597701149425291</c:v>
                </c:pt>
                <c:pt idx="25">
                  <c:v>5.6781609195402298</c:v>
                </c:pt>
                <c:pt idx="26">
                  <c:v>5.8965517241379315</c:v>
                </c:pt>
                <c:pt idx="27">
                  <c:v>6.1149425287356323</c:v>
                </c:pt>
                <c:pt idx="28">
                  <c:v>6.3333333333333339</c:v>
                </c:pt>
                <c:pt idx="29">
                  <c:v>6.5517241379310347</c:v>
                </c:pt>
                <c:pt idx="30">
                  <c:v>6.7701149425287364</c:v>
                </c:pt>
                <c:pt idx="31">
                  <c:v>6.9885057471264371</c:v>
                </c:pt>
                <c:pt idx="32">
                  <c:v>7.2068965517241379</c:v>
                </c:pt>
                <c:pt idx="33">
                  <c:v>7.4252873563218396</c:v>
                </c:pt>
                <c:pt idx="34">
                  <c:v>7.6436781609195403</c:v>
                </c:pt>
                <c:pt idx="35">
                  <c:v>7.862068965517242</c:v>
                </c:pt>
                <c:pt idx="36">
                  <c:v>8.0804597701149437</c:v>
                </c:pt>
                <c:pt idx="37">
                  <c:v>8.2988505747126435</c:v>
                </c:pt>
                <c:pt idx="38">
                  <c:v>8.5172413793103452</c:v>
                </c:pt>
                <c:pt idx="39">
                  <c:v>8.7356321839080469</c:v>
                </c:pt>
                <c:pt idx="40">
                  <c:v>8.9540229885057467</c:v>
                </c:pt>
                <c:pt idx="41">
                  <c:v>9.1724137931034484</c:v>
                </c:pt>
                <c:pt idx="42">
                  <c:v>9.3908045977011501</c:v>
                </c:pt>
                <c:pt idx="43">
                  <c:v>9.6091954022988517</c:v>
                </c:pt>
                <c:pt idx="44">
                  <c:v>9.8275862068965516</c:v>
                </c:pt>
                <c:pt idx="45">
                  <c:v>10.045977011494253</c:v>
                </c:pt>
                <c:pt idx="46">
                  <c:v>10.264367816091955</c:v>
                </c:pt>
                <c:pt idx="47">
                  <c:v>10.482758620689655</c:v>
                </c:pt>
                <c:pt idx="48">
                  <c:v>10.701149425287356</c:v>
                </c:pt>
                <c:pt idx="49">
                  <c:v>10.919540229885058</c:v>
                </c:pt>
                <c:pt idx="50">
                  <c:v>11.13793103448276</c:v>
                </c:pt>
                <c:pt idx="51">
                  <c:v>11.35632183908046</c:v>
                </c:pt>
                <c:pt idx="52">
                  <c:v>11.574712643678161</c:v>
                </c:pt>
                <c:pt idx="53">
                  <c:v>11.793103448275863</c:v>
                </c:pt>
                <c:pt idx="54">
                  <c:v>12.011494252873565</c:v>
                </c:pt>
                <c:pt idx="55">
                  <c:v>12.229885057471265</c:v>
                </c:pt>
                <c:pt idx="56">
                  <c:v>12.448275862068966</c:v>
                </c:pt>
                <c:pt idx="57">
                  <c:v>12.666666666666668</c:v>
                </c:pt>
                <c:pt idx="58">
                  <c:v>12.885057471264368</c:v>
                </c:pt>
                <c:pt idx="59">
                  <c:v>13.103448275862069</c:v>
                </c:pt>
                <c:pt idx="60">
                  <c:v>13.321839080459771</c:v>
                </c:pt>
                <c:pt idx="61">
                  <c:v>13.540229885057473</c:v>
                </c:pt>
                <c:pt idx="62">
                  <c:v>13.758620689655173</c:v>
                </c:pt>
                <c:pt idx="63">
                  <c:v>13.977011494252874</c:v>
                </c:pt>
                <c:pt idx="64">
                  <c:v>14.195402298850576</c:v>
                </c:pt>
                <c:pt idx="65">
                  <c:v>14.413793103448276</c:v>
                </c:pt>
                <c:pt idx="66">
                  <c:v>14.632183908045977</c:v>
                </c:pt>
                <c:pt idx="67">
                  <c:v>14.850574712643679</c:v>
                </c:pt>
                <c:pt idx="68">
                  <c:v>15.068965517241381</c:v>
                </c:pt>
                <c:pt idx="69">
                  <c:v>15.287356321839081</c:v>
                </c:pt>
                <c:pt idx="70">
                  <c:v>15.505747126436782</c:v>
                </c:pt>
                <c:pt idx="71">
                  <c:v>15.724137931034484</c:v>
                </c:pt>
                <c:pt idx="72">
                  <c:v>15.942528735632184</c:v>
                </c:pt>
                <c:pt idx="73">
                  <c:v>16.160919540229887</c:v>
                </c:pt>
                <c:pt idx="74">
                  <c:v>16.379310344827587</c:v>
                </c:pt>
                <c:pt idx="75">
                  <c:v>16.597701149425287</c:v>
                </c:pt>
                <c:pt idx="76">
                  <c:v>16.816091954022991</c:v>
                </c:pt>
                <c:pt idx="77">
                  <c:v>17.03448275862069</c:v>
                </c:pt>
                <c:pt idx="78">
                  <c:v>17.25287356321839</c:v>
                </c:pt>
                <c:pt idx="79">
                  <c:v>17.471264367816094</c:v>
                </c:pt>
                <c:pt idx="80">
                  <c:v>17.689655172413794</c:v>
                </c:pt>
                <c:pt idx="81">
                  <c:v>17.908045977011493</c:v>
                </c:pt>
                <c:pt idx="82">
                  <c:v>18.126436781609197</c:v>
                </c:pt>
                <c:pt idx="83">
                  <c:v>18.344827586206897</c:v>
                </c:pt>
                <c:pt idx="84">
                  <c:v>18.5632183908046</c:v>
                </c:pt>
                <c:pt idx="85">
                  <c:v>18.7816091954023</c:v>
                </c:pt>
                <c:pt idx="86">
                  <c:v>19</c:v>
                </c:pt>
                <c:pt idx="87">
                  <c:v>19.218390804597703</c:v>
                </c:pt>
                <c:pt idx="88">
                  <c:v>19.436781609195403</c:v>
                </c:pt>
                <c:pt idx="89">
                  <c:v>19.655172413793103</c:v>
                </c:pt>
                <c:pt idx="90">
                  <c:v>19.873563218390807</c:v>
                </c:pt>
                <c:pt idx="91">
                  <c:v>20.091954022988507</c:v>
                </c:pt>
                <c:pt idx="92">
                  <c:v>20.310344827586206</c:v>
                </c:pt>
                <c:pt idx="93">
                  <c:v>20.52873563218391</c:v>
                </c:pt>
                <c:pt idx="94">
                  <c:v>20.74712643678161</c:v>
                </c:pt>
                <c:pt idx="95">
                  <c:v>20.96551724137931</c:v>
                </c:pt>
                <c:pt idx="96">
                  <c:v>21.183908045977013</c:v>
                </c:pt>
                <c:pt idx="97">
                  <c:v>21.402298850574713</c:v>
                </c:pt>
                <c:pt idx="98">
                  <c:v>21.620689655172416</c:v>
                </c:pt>
                <c:pt idx="99">
                  <c:v>21.839080459770116</c:v>
                </c:pt>
                <c:pt idx="100">
                  <c:v>22.057471264367816</c:v>
                </c:pt>
                <c:pt idx="101">
                  <c:v>22.27586206896552</c:v>
                </c:pt>
                <c:pt idx="102">
                  <c:v>22.494252873563219</c:v>
                </c:pt>
                <c:pt idx="103">
                  <c:v>22.712643678160919</c:v>
                </c:pt>
                <c:pt idx="104">
                  <c:v>22.931034482758623</c:v>
                </c:pt>
                <c:pt idx="105">
                  <c:v>23.149425287356323</c:v>
                </c:pt>
                <c:pt idx="106">
                  <c:v>23.367816091954023</c:v>
                </c:pt>
                <c:pt idx="107">
                  <c:v>23.586206896551726</c:v>
                </c:pt>
                <c:pt idx="108">
                  <c:v>23.804597701149426</c:v>
                </c:pt>
                <c:pt idx="109">
                  <c:v>24.022988505747129</c:v>
                </c:pt>
                <c:pt idx="110">
                  <c:v>24.241379310344829</c:v>
                </c:pt>
                <c:pt idx="111">
                  <c:v>24.459770114942529</c:v>
                </c:pt>
                <c:pt idx="112">
                  <c:v>24.678160919540232</c:v>
                </c:pt>
                <c:pt idx="113">
                  <c:v>24.896551724137932</c:v>
                </c:pt>
                <c:pt idx="114">
                  <c:v>25.114942528735632</c:v>
                </c:pt>
                <c:pt idx="115">
                  <c:v>25.333333333333336</c:v>
                </c:pt>
                <c:pt idx="116">
                  <c:v>25.551724137931036</c:v>
                </c:pt>
                <c:pt idx="117">
                  <c:v>25.770114942528735</c:v>
                </c:pt>
                <c:pt idx="118">
                  <c:v>25.988505747126439</c:v>
                </c:pt>
                <c:pt idx="119">
                  <c:v>26.206896551724139</c:v>
                </c:pt>
                <c:pt idx="120">
                  <c:v>26.425287356321839</c:v>
                </c:pt>
                <c:pt idx="121">
                  <c:v>26.643678160919542</c:v>
                </c:pt>
                <c:pt idx="122">
                  <c:v>26.862068965517242</c:v>
                </c:pt>
                <c:pt idx="123">
                  <c:v>27.080459770114945</c:v>
                </c:pt>
                <c:pt idx="124">
                  <c:v>27.298850574712645</c:v>
                </c:pt>
                <c:pt idx="125">
                  <c:v>27.517241379310345</c:v>
                </c:pt>
                <c:pt idx="126">
                  <c:v>27.735632183908049</c:v>
                </c:pt>
                <c:pt idx="127">
                  <c:v>27.954022988505749</c:v>
                </c:pt>
                <c:pt idx="128">
                  <c:v>28.172413793103448</c:v>
                </c:pt>
                <c:pt idx="129">
                  <c:v>28.390804597701152</c:v>
                </c:pt>
                <c:pt idx="130">
                  <c:v>28.609195402298852</c:v>
                </c:pt>
                <c:pt idx="131">
                  <c:v>28.827586206896552</c:v>
                </c:pt>
                <c:pt idx="132">
                  <c:v>29.045977011494255</c:v>
                </c:pt>
                <c:pt idx="133">
                  <c:v>29.264367816091955</c:v>
                </c:pt>
                <c:pt idx="134">
                  <c:v>29.482758620689658</c:v>
                </c:pt>
                <c:pt idx="135">
                  <c:v>29.701149425287358</c:v>
                </c:pt>
                <c:pt idx="136">
                  <c:v>29.919540229885058</c:v>
                </c:pt>
                <c:pt idx="137">
                  <c:v>30.137931034482762</c:v>
                </c:pt>
                <c:pt idx="138">
                  <c:v>30.356321839080461</c:v>
                </c:pt>
                <c:pt idx="139">
                  <c:v>30.574712643678161</c:v>
                </c:pt>
                <c:pt idx="140">
                  <c:v>30.793103448275865</c:v>
                </c:pt>
                <c:pt idx="141">
                  <c:v>31.011494252873565</c:v>
                </c:pt>
                <c:pt idx="142">
                  <c:v>31.229885057471265</c:v>
                </c:pt>
                <c:pt idx="143">
                  <c:v>31.448275862068968</c:v>
                </c:pt>
                <c:pt idx="144">
                  <c:v>31.666666666666668</c:v>
                </c:pt>
                <c:pt idx="145">
                  <c:v>31.885057471264368</c:v>
                </c:pt>
                <c:pt idx="146">
                  <c:v>32.103448275862071</c:v>
                </c:pt>
                <c:pt idx="147">
                  <c:v>32.321839080459775</c:v>
                </c:pt>
                <c:pt idx="148">
                  <c:v>32.540229885057471</c:v>
                </c:pt>
                <c:pt idx="149">
                  <c:v>32.758620689655174</c:v>
                </c:pt>
                <c:pt idx="150">
                  <c:v>32.977011494252878</c:v>
                </c:pt>
                <c:pt idx="151">
                  <c:v>33.195402298850574</c:v>
                </c:pt>
                <c:pt idx="152">
                  <c:v>33.413793103448278</c:v>
                </c:pt>
                <c:pt idx="153">
                  <c:v>33.632183908045981</c:v>
                </c:pt>
                <c:pt idx="154">
                  <c:v>33.850574712643677</c:v>
                </c:pt>
                <c:pt idx="155">
                  <c:v>34.068965517241381</c:v>
                </c:pt>
                <c:pt idx="156">
                  <c:v>34.287356321839084</c:v>
                </c:pt>
                <c:pt idx="157">
                  <c:v>34.505747126436781</c:v>
                </c:pt>
                <c:pt idx="158">
                  <c:v>34.724137931034484</c:v>
                </c:pt>
                <c:pt idx="159">
                  <c:v>34.942528735632187</c:v>
                </c:pt>
                <c:pt idx="160">
                  <c:v>35.160919540229884</c:v>
                </c:pt>
                <c:pt idx="161">
                  <c:v>35.379310344827587</c:v>
                </c:pt>
                <c:pt idx="162">
                  <c:v>35.597701149425291</c:v>
                </c:pt>
                <c:pt idx="163">
                  <c:v>35.816091954022987</c:v>
                </c:pt>
                <c:pt idx="164">
                  <c:v>36.03448275862069</c:v>
                </c:pt>
                <c:pt idx="165">
                  <c:v>36.252873563218394</c:v>
                </c:pt>
                <c:pt idx="166">
                  <c:v>36.471264367816097</c:v>
                </c:pt>
                <c:pt idx="167">
                  <c:v>36.689655172413794</c:v>
                </c:pt>
                <c:pt idx="168">
                  <c:v>36.908045977011497</c:v>
                </c:pt>
                <c:pt idx="169">
                  <c:v>37.1264367816092</c:v>
                </c:pt>
                <c:pt idx="170">
                  <c:v>37.344827586206897</c:v>
                </c:pt>
                <c:pt idx="171">
                  <c:v>37.5632183908046</c:v>
                </c:pt>
                <c:pt idx="172">
                  <c:v>37.781609195402304</c:v>
                </c:pt>
                <c:pt idx="173">
                  <c:v>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8656"/>
        <c:axId val="74260864"/>
      </c:scatterChart>
      <c:valAx>
        <c:axId val="4851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4260864"/>
        <c:crosses val="autoZero"/>
        <c:crossBetween val="midCat"/>
      </c:valAx>
      <c:valAx>
        <c:axId val="74260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51865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(validation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KNNC_ValidationLiftChart!$BE$4:$BE$13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KNNC_ValidationLiftChart!$BF$4:$BF$13</c:f>
              <c:numCache>
                <c:formatCode>General</c:formatCode>
                <c:ptCount val="10"/>
                <c:pt idx="0">
                  <c:v>4.0402476780185754</c:v>
                </c:pt>
                <c:pt idx="1">
                  <c:v>1.8854489164086685</c:v>
                </c:pt>
                <c:pt idx="2">
                  <c:v>0.53869969040247678</c:v>
                </c:pt>
                <c:pt idx="3">
                  <c:v>0.80804953560371517</c:v>
                </c:pt>
                <c:pt idx="4">
                  <c:v>1.6160990712074303</c:v>
                </c:pt>
                <c:pt idx="5">
                  <c:v>0</c:v>
                </c:pt>
                <c:pt idx="6">
                  <c:v>0.53869969040247678</c:v>
                </c:pt>
                <c:pt idx="7">
                  <c:v>0.80804953560371517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230080"/>
        <c:axId val="107619456"/>
      </c:barChart>
      <c:catAx>
        <c:axId val="8323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619456"/>
        <c:crosses val="autoZero"/>
        <c:auto val="1"/>
        <c:lblAlgn val="ctr"/>
        <c:lblOffset val="100"/>
        <c:noMultiLvlLbl val="0"/>
      </c:catAx>
      <c:valAx>
        <c:axId val="107619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3230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Lift chart (training dataset)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Cumulative fraud when sorted using predicted values</c:v>
          </c:tx>
          <c:spPr>
            <a:ln w="6350"/>
          </c:spPr>
          <c:marker>
            <c:symbol val="none"/>
          </c:marker>
          <c:xVal>
            <c:numRef>
              <c:f>KNNC_TrainingLiftChart!$AZ$4:$AZ$177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KNNC_TrainingLiftChart!$BC$4:$BC$177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38</c:v>
                </c:pt>
                <c:pt idx="39">
                  <c:v>38</c:v>
                </c:pt>
                <c:pt idx="40">
                  <c:v>38</c:v>
                </c:pt>
                <c:pt idx="41">
                  <c:v>38</c:v>
                </c:pt>
                <c:pt idx="42">
                  <c:v>38</c:v>
                </c:pt>
                <c:pt idx="43">
                  <c:v>38</c:v>
                </c:pt>
                <c:pt idx="44">
                  <c:v>38</c:v>
                </c:pt>
                <c:pt idx="45">
                  <c:v>38</c:v>
                </c:pt>
                <c:pt idx="46">
                  <c:v>38</c:v>
                </c:pt>
                <c:pt idx="47">
                  <c:v>38</c:v>
                </c:pt>
                <c:pt idx="48">
                  <c:v>38</c:v>
                </c:pt>
                <c:pt idx="49">
                  <c:v>38</c:v>
                </c:pt>
                <c:pt idx="50">
                  <c:v>38</c:v>
                </c:pt>
                <c:pt idx="51">
                  <c:v>38</c:v>
                </c:pt>
                <c:pt idx="52">
                  <c:v>38</c:v>
                </c:pt>
                <c:pt idx="53">
                  <c:v>38</c:v>
                </c:pt>
                <c:pt idx="54">
                  <c:v>38</c:v>
                </c:pt>
                <c:pt idx="55">
                  <c:v>38</c:v>
                </c:pt>
                <c:pt idx="56">
                  <c:v>38</c:v>
                </c:pt>
                <c:pt idx="57">
                  <c:v>38</c:v>
                </c:pt>
                <c:pt idx="58">
                  <c:v>38</c:v>
                </c:pt>
                <c:pt idx="59">
                  <c:v>38</c:v>
                </c:pt>
                <c:pt idx="60">
                  <c:v>38</c:v>
                </c:pt>
                <c:pt idx="61">
                  <c:v>38</c:v>
                </c:pt>
                <c:pt idx="62">
                  <c:v>38</c:v>
                </c:pt>
                <c:pt idx="63">
                  <c:v>38</c:v>
                </c:pt>
                <c:pt idx="64">
                  <c:v>38</c:v>
                </c:pt>
                <c:pt idx="65">
                  <c:v>38</c:v>
                </c:pt>
                <c:pt idx="66">
                  <c:v>38</c:v>
                </c:pt>
                <c:pt idx="67">
                  <c:v>38</c:v>
                </c:pt>
                <c:pt idx="68">
                  <c:v>38</c:v>
                </c:pt>
                <c:pt idx="69">
                  <c:v>38</c:v>
                </c:pt>
                <c:pt idx="70">
                  <c:v>38</c:v>
                </c:pt>
                <c:pt idx="71">
                  <c:v>38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38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38</c:v>
                </c:pt>
                <c:pt idx="131">
                  <c:v>38</c:v>
                </c:pt>
                <c:pt idx="132">
                  <c:v>38</c:v>
                </c:pt>
                <c:pt idx="133">
                  <c:v>38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38</c:v>
                </c:pt>
                <c:pt idx="138">
                  <c:v>38</c:v>
                </c:pt>
                <c:pt idx="139">
                  <c:v>38</c:v>
                </c:pt>
                <c:pt idx="140">
                  <c:v>38</c:v>
                </c:pt>
                <c:pt idx="141">
                  <c:v>38</c:v>
                </c:pt>
                <c:pt idx="142">
                  <c:v>38</c:v>
                </c:pt>
                <c:pt idx="143">
                  <c:v>38</c:v>
                </c:pt>
                <c:pt idx="144">
                  <c:v>38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  <c:pt idx="160">
                  <c:v>38</c:v>
                </c:pt>
                <c:pt idx="161">
                  <c:v>38</c:v>
                </c:pt>
                <c:pt idx="162">
                  <c:v>38</c:v>
                </c:pt>
                <c:pt idx="163">
                  <c:v>38</c:v>
                </c:pt>
                <c:pt idx="164">
                  <c:v>38</c:v>
                </c:pt>
                <c:pt idx="165">
                  <c:v>38</c:v>
                </c:pt>
                <c:pt idx="166">
                  <c:v>38</c:v>
                </c:pt>
                <c:pt idx="167">
                  <c:v>38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38</c:v>
                </c:pt>
                <c:pt idx="173">
                  <c:v>38</c:v>
                </c:pt>
              </c:numCache>
            </c:numRef>
          </c:yVal>
          <c:smooth val="1"/>
        </c:ser>
        <c:ser>
          <c:idx val="1"/>
          <c:order val="1"/>
          <c:tx>
            <c:v>Cumulative fraud using average</c:v>
          </c:tx>
          <c:spPr>
            <a:ln w="6350"/>
          </c:spPr>
          <c:marker>
            <c:symbol val="none"/>
          </c:marker>
          <c:xVal>
            <c:numRef>
              <c:f>KNNC_TrainingLiftChart!$AZ$4:$AZ$177</c:f>
              <c:numCache>
                <c:formatCode>General</c:formatCode>
                <c:ptCount val="1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</c:numCache>
            </c:numRef>
          </c:xVal>
          <c:yVal>
            <c:numRef>
              <c:f>KNNC_TrainingLiftChart!$BD$4:$BD$177</c:f>
              <c:numCache>
                <c:formatCode>General</c:formatCode>
                <c:ptCount val="174"/>
                <c:pt idx="0">
                  <c:v>0.21839080459770116</c:v>
                </c:pt>
                <c:pt idx="1">
                  <c:v>0.43678160919540232</c:v>
                </c:pt>
                <c:pt idx="2">
                  <c:v>0.65517241379310343</c:v>
                </c:pt>
                <c:pt idx="3">
                  <c:v>0.87356321839080464</c:v>
                </c:pt>
                <c:pt idx="4">
                  <c:v>1.0919540229885059</c:v>
                </c:pt>
                <c:pt idx="5">
                  <c:v>1.3103448275862069</c:v>
                </c:pt>
                <c:pt idx="6">
                  <c:v>1.5287356321839081</c:v>
                </c:pt>
                <c:pt idx="7">
                  <c:v>1.7471264367816093</c:v>
                </c:pt>
                <c:pt idx="8">
                  <c:v>1.9655172413793105</c:v>
                </c:pt>
                <c:pt idx="9">
                  <c:v>2.1839080459770117</c:v>
                </c:pt>
                <c:pt idx="10">
                  <c:v>2.4022988505747129</c:v>
                </c:pt>
                <c:pt idx="11">
                  <c:v>2.6206896551724137</c:v>
                </c:pt>
                <c:pt idx="12">
                  <c:v>2.8390804597701149</c:v>
                </c:pt>
                <c:pt idx="13">
                  <c:v>3.0574712643678161</c:v>
                </c:pt>
                <c:pt idx="14">
                  <c:v>3.2758620689655173</c:v>
                </c:pt>
                <c:pt idx="15">
                  <c:v>3.4942528735632186</c:v>
                </c:pt>
                <c:pt idx="16">
                  <c:v>3.7126436781609198</c:v>
                </c:pt>
                <c:pt idx="17">
                  <c:v>3.931034482758621</c:v>
                </c:pt>
                <c:pt idx="18">
                  <c:v>4.1494252873563218</c:v>
                </c:pt>
                <c:pt idx="19">
                  <c:v>4.3678160919540234</c:v>
                </c:pt>
                <c:pt idx="20">
                  <c:v>4.5862068965517242</c:v>
                </c:pt>
                <c:pt idx="21">
                  <c:v>4.8045977011494259</c:v>
                </c:pt>
                <c:pt idx="22">
                  <c:v>5.0229885057471266</c:v>
                </c:pt>
                <c:pt idx="23">
                  <c:v>5.2413793103448274</c:v>
                </c:pt>
                <c:pt idx="24">
                  <c:v>5.4597701149425291</c:v>
                </c:pt>
                <c:pt idx="25">
                  <c:v>5.6781609195402298</c:v>
                </c:pt>
                <c:pt idx="26">
                  <c:v>5.8965517241379315</c:v>
                </c:pt>
                <c:pt idx="27">
                  <c:v>6.1149425287356323</c:v>
                </c:pt>
                <c:pt idx="28">
                  <c:v>6.3333333333333339</c:v>
                </c:pt>
                <c:pt idx="29">
                  <c:v>6.5517241379310347</c:v>
                </c:pt>
                <c:pt idx="30">
                  <c:v>6.7701149425287364</c:v>
                </c:pt>
                <c:pt idx="31">
                  <c:v>6.9885057471264371</c:v>
                </c:pt>
                <c:pt idx="32">
                  <c:v>7.2068965517241379</c:v>
                </c:pt>
                <c:pt idx="33">
                  <c:v>7.4252873563218396</c:v>
                </c:pt>
                <c:pt idx="34">
                  <c:v>7.6436781609195403</c:v>
                </c:pt>
                <c:pt idx="35">
                  <c:v>7.862068965517242</c:v>
                </c:pt>
                <c:pt idx="36">
                  <c:v>8.0804597701149437</c:v>
                </c:pt>
                <c:pt idx="37">
                  <c:v>8.2988505747126435</c:v>
                </c:pt>
                <c:pt idx="38">
                  <c:v>8.5172413793103452</c:v>
                </c:pt>
                <c:pt idx="39">
                  <c:v>8.7356321839080469</c:v>
                </c:pt>
                <c:pt idx="40">
                  <c:v>8.9540229885057467</c:v>
                </c:pt>
                <c:pt idx="41">
                  <c:v>9.1724137931034484</c:v>
                </c:pt>
                <c:pt idx="42">
                  <c:v>9.3908045977011501</c:v>
                </c:pt>
                <c:pt idx="43">
                  <c:v>9.6091954022988517</c:v>
                </c:pt>
                <c:pt idx="44">
                  <c:v>9.8275862068965516</c:v>
                </c:pt>
                <c:pt idx="45">
                  <c:v>10.045977011494253</c:v>
                </c:pt>
                <c:pt idx="46">
                  <c:v>10.264367816091955</c:v>
                </c:pt>
                <c:pt idx="47">
                  <c:v>10.482758620689655</c:v>
                </c:pt>
                <c:pt idx="48">
                  <c:v>10.701149425287356</c:v>
                </c:pt>
                <c:pt idx="49">
                  <c:v>10.919540229885058</c:v>
                </c:pt>
                <c:pt idx="50">
                  <c:v>11.13793103448276</c:v>
                </c:pt>
                <c:pt idx="51">
                  <c:v>11.35632183908046</c:v>
                </c:pt>
                <c:pt idx="52">
                  <c:v>11.574712643678161</c:v>
                </c:pt>
                <c:pt idx="53">
                  <c:v>11.793103448275863</c:v>
                </c:pt>
                <c:pt idx="54">
                  <c:v>12.011494252873565</c:v>
                </c:pt>
                <c:pt idx="55">
                  <c:v>12.229885057471265</c:v>
                </c:pt>
                <c:pt idx="56">
                  <c:v>12.448275862068966</c:v>
                </c:pt>
                <c:pt idx="57">
                  <c:v>12.666666666666668</c:v>
                </c:pt>
                <c:pt idx="58">
                  <c:v>12.885057471264368</c:v>
                </c:pt>
                <c:pt idx="59">
                  <c:v>13.103448275862069</c:v>
                </c:pt>
                <c:pt idx="60">
                  <c:v>13.321839080459771</c:v>
                </c:pt>
                <c:pt idx="61">
                  <c:v>13.540229885057473</c:v>
                </c:pt>
                <c:pt idx="62">
                  <c:v>13.758620689655173</c:v>
                </c:pt>
                <c:pt idx="63">
                  <c:v>13.977011494252874</c:v>
                </c:pt>
                <c:pt idx="64">
                  <c:v>14.195402298850576</c:v>
                </c:pt>
                <c:pt idx="65">
                  <c:v>14.413793103448276</c:v>
                </c:pt>
                <c:pt idx="66">
                  <c:v>14.632183908045977</c:v>
                </c:pt>
                <c:pt idx="67">
                  <c:v>14.850574712643679</c:v>
                </c:pt>
                <c:pt idx="68">
                  <c:v>15.068965517241381</c:v>
                </c:pt>
                <c:pt idx="69">
                  <c:v>15.287356321839081</c:v>
                </c:pt>
                <c:pt idx="70">
                  <c:v>15.505747126436782</c:v>
                </c:pt>
                <c:pt idx="71">
                  <c:v>15.724137931034484</c:v>
                </c:pt>
                <c:pt idx="72">
                  <c:v>15.942528735632184</c:v>
                </c:pt>
                <c:pt idx="73">
                  <c:v>16.160919540229887</c:v>
                </c:pt>
                <c:pt idx="74">
                  <c:v>16.379310344827587</c:v>
                </c:pt>
                <c:pt idx="75">
                  <c:v>16.597701149425287</c:v>
                </c:pt>
                <c:pt idx="76">
                  <c:v>16.816091954022991</c:v>
                </c:pt>
                <c:pt idx="77">
                  <c:v>17.03448275862069</c:v>
                </c:pt>
                <c:pt idx="78">
                  <c:v>17.25287356321839</c:v>
                </c:pt>
                <c:pt idx="79">
                  <c:v>17.471264367816094</c:v>
                </c:pt>
                <c:pt idx="80">
                  <c:v>17.689655172413794</c:v>
                </c:pt>
                <c:pt idx="81">
                  <c:v>17.908045977011493</c:v>
                </c:pt>
                <c:pt idx="82">
                  <c:v>18.126436781609197</c:v>
                </c:pt>
                <c:pt idx="83">
                  <c:v>18.344827586206897</c:v>
                </c:pt>
                <c:pt idx="84">
                  <c:v>18.5632183908046</c:v>
                </c:pt>
                <c:pt idx="85">
                  <c:v>18.7816091954023</c:v>
                </c:pt>
                <c:pt idx="86">
                  <c:v>19</c:v>
                </c:pt>
                <c:pt idx="87">
                  <c:v>19.218390804597703</c:v>
                </c:pt>
                <c:pt idx="88">
                  <c:v>19.436781609195403</c:v>
                </c:pt>
                <c:pt idx="89">
                  <c:v>19.655172413793103</c:v>
                </c:pt>
                <c:pt idx="90">
                  <c:v>19.873563218390807</c:v>
                </c:pt>
                <c:pt idx="91">
                  <c:v>20.091954022988507</c:v>
                </c:pt>
                <c:pt idx="92">
                  <c:v>20.310344827586206</c:v>
                </c:pt>
                <c:pt idx="93">
                  <c:v>20.52873563218391</c:v>
                </c:pt>
                <c:pt idx="94">
                  <c:v>20.74712643678161</c:v>
                </c:pt>
                <c:pt idx="95">
                  <c:v>20.96551724137931</c:v>
                </c:pt>
                <c:pt idx="96">
                  <c:v>21.183908045977013</c:v>
                </c:pt>
                <c:pt idx="97">
                  <c:v>21.402298850574713</c:v>
                </c:pt>
                <c:pt idx="98">
                  <c:v>21.620689655172416</c:v>
                </c:pt>
                <c:pt idx="99">
                  <c:v>21.839080459770116</c:v>
                </c:pt>
                <c:pt idx="100">
                  <c:v>22.057471264367816</c:v>
                </c:pt>
                <c:pt idx="101">
                  <c:v>22.27586206896552</c:v>
                </c:pt>
                <c:pt idx="102">
                  <c:v>22.494252873563219</c:v>
                </c:pt>
                <c:pt idx="103">
                  <c:v>22.712643678160919</c:v>
                </c:pt>
                <c:pt idx="104">
                  <c:v>22.931034482758623</c:v>
                </c:pt>
                <c:pt idx="105">
                  <c:v>23.149425287356323</c:v>
                </c:pt>
                <c:pt idx="106">
                  <c:v>23.367816091954023</c:v>
                </c:pt>
                <c:pt idx="107">
                  <c:v>23.586206896551726</c:v>
                </c:pt>
                <c:pt idx="108">
                  <c:v>23.804597701149426</c:v>
                </c:pt>
                <c:pt idx="109">
                  <c:v>24.022988505747129</c:v>
                </c:pt>
                <c:pt idx="110">
                  <c:v>24.241379310344829</c:v>
                </c:pt>
                <c:pt idx="111">
                  <c:v>24.459770114942529</c:v>
                </c:pt>
                <c:pt idx="112">
                  <c:v>24.678160919540232</c:v>
                </c:pt>
                <c:pt idx="113">
                  <c:v>24.896551724137932</c:v>
                </c:pt>
                <c:pt idx="114">
                  <c:v>25.114942528735632</c:v>
                </c:pt>
                <c:pt idx="115">
                  <c:v>25.333333333333336</c:v>
                </c:pt>
                <c:pt idx="116">
                  <c:v>25.551724137931036</c:v>
                </c:pt>
                <c:pt idx="117">
                  <c:v>25.770114942528735</c:v>
                </c:pt>
                <c:pt idx="118">
                  <c:v>25.988505747126439</c:v>
                </c:pt>
                <c:pt idx="119">
                  <c:v>26.206896551724139</c:v>
                </c:pt>
                <c:pt idx="120">
                  <c:v>26.425287356321839</c:v>
                </c:pt>
                <c:pt idx="121">
                  <c:v>26.643678160919542</c:v>
                </c:pt>
                <c:pt idx="122">
                  <c:v>26.862068965517242</c:v>
                </c:pt>
                <c:pt idx="123">
                  <c:v>27.080459770114945</c:v>
                </c:pt>
                <c:pt idx="124">
                  <c:v>27.298850574712645</c:v>
                </c:pt>
                <c:pt idx="125">
                  <c:v>27.517241379310345</c:v>
                </c:pt>
                <c:pt idx="126">
                  <c:v>27.735632183908049</c:v>
                </c:pt>
                <c:pt idx="127">
                  <c:v>27.954022988505749</c:v>
                </c:pt>
                <c:pt idx="128">
                  <c:v>28.172413793103448</c:v>
                </c:pt>
                <c:pt idx="129">
                  <c:v>28.390804597701152</c:v>
                </c:pt>
                <c:pt idx="130">
                  <c:v>28.609195402298852</c:v>
                </c:pt>
                <c:pt idx="131">
                  <c:v>28.827586206896552</c:v>
                </c:pt>
                <c:pt idx="132">
                  <c:v>29.045977011494255</c:v>
                </c:pt>
                <c:pt idx="133">
                  <c:v>29.264367816091955</c:v>
                </c:pt>
                <c:pt idx="134">
                  <c:v>29.482758620689658</c:v>
                </c:pt>
                <c:pt idx="135">
                  <c:v>29.701149425287358</c:v>
                </c:pt>
                <c:pt idx="136">
                  <c:v>29.919540229885058</c:v>
                </c:pt>
                <c:pt idx="137">
                  <c:v>30.137931034482762</c:v>
                </c:pt>
                <c:pt idx="138">
                  <c:v>30.356321839080461</c:v>
                </c:pt>
                <c:pt idx="139">
                  <c:v>30.574712643678161</c:v>
                </c:pt>
                <c:pt idx="140">
                  <c:v>30.793103448275865</c:v>
                </c:pt>
                <c:pt idx="141">
                  <c:v>31.011494252873565</c:v>
                </c:pt>
                <c:pt idx="142">
                  <c:v>31.229885057471265</c:v>
                </c:pt>
                <c:pt idx="143">
                  <c:v>31.448275862068968</c:v>
                </c:pt>
                <c:pt idx="144">
                  <c:v>31.666666666666668</c:v>
                </c:pt>
                <c:pt idx="145">
                  <c:v>31.885057471264368</c:v>
                </c:pt>
                <c:pt idx="146">
                  <c:v>32.103448275862071</c:v>
                </c:pt>
                <c:pt idx="147">
                  <c:v>32.321839080459775</c:v>
                </c:pt>
                <c:pt idx="148">
                  <c:v>32.540229885057471</c:v>
                </c:pt>
                <c:pt idx="149">
                  <c:v>32.758620689655174</c:v>
                </c:pt>
                <c:pt idx="150">
                  <c:v>32.977011494252878</c:v>
                </c:pt>
                <c:pt idx="151">
                  <c:v>33.195402298850574</c:v>
                </c:pt>
                <c:pt idx="152">
                  <c:v>33.413793103448278</c:v>
                </c:pt>
                <c:pt idx="153">
                  <c:v>33.632183908045981</c:v>
                </c:pt>
                <c:pt idx="154">
                  <c:v>33.850574712643677</c:v>
                </c:pt>
                <c:pt idx="155">
                  <c:v>34.068965517241381</c:v>
                </c:pt>
                <c:pt idx="156">
                  <c:v>34.287356321839084</c:v>
                </c:pt>
                <c:pt idx="157">
                  <c:v>34.505747126436781</c:v>
                </c:pt>
                <c:pt idx="158">
                  <c:v>34.724137931034484</c:v>
                </c:pt>
                <c:pt idx="159">
                  <c:v>34.942528735632187</c:v>
                </c:pt>
                <c:pt idx="160">
                  <c:v>35.160919540229884</c:v>
                </c:pt>
                <c:pt idx="161">
                  <c:v>35.379310344827587</c:v>
                </c:pt>
                <c:pt idx="162">
                  <c:v>35.597701149425291</c:v>
                </c:pt>
                <c:pt idx="163">
                  <c:v>35.816091954022987</c:v>
                </c:pt>
                <c:pt idx="164">
                  <c:v>36.03448275862069</c:v>
                </c:pt>
                <c:pt idx="165">
                  <c:v>36.252873563218394</c:v>
                </c:pt>
                <c:pt idx="166">
                  <c:v>36.471264367816097</c:v>
                </c:pt>
                <c:pt idx="167">
                  <c:v>36.689655172413794</c:v>
                </c:pt>
                <c:pt idx="168">
                  <c:v>36.908045977011497</c:v>
                </c:pt>
                <c:pt idx="169">
                  <c:v>37.1264367816092</c:v>
                </c:pt>
                <c:pt idx="170">
                  <c:v>37.344827586206897</c:v>
                </c:pt>
                <c:pt idx="171">
                  <c:v>37.5632183908046</c:v>
                </c:pt>
                <c:pt idx="172">
                  <c:v>37.781609195402304</c:v>
                </c:pt>
                <c:pt idx="173">
                  <c:v>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876352"/>
        <c:axId val="108781952"/>
      </c:scatterChart>
      <c:valAx>
        <c:axId val="10787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# Cases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781952"/>
        <c:crosses val="autoZero"/>
        <c:crossBetween val="midCat"/>
      </c:valAx>
      <c:valAx>
        <c:axId val="10878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78763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Decile-wise lift chart (training dataset)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KNNC_TrainingLiftChart!$BE$4:$BE$13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KNNC_TrainingLiftChart!$BF$4:$BF$13</c:f>
              <c:numCache>
                <c:formatCode>General</c:formatCode>
                <c:ptCount val="10"/>
                <c:pt idx="0">
                  <c:v>4.5789473684210522</c:v>
                </c:pt>
                <c:pt idx="1">
                  <c:v>4.5789473684210522</c:v>
                </c:pt>
                <c:pt idx="2">
                  <c:v>1.0773993808049536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580864"/>
        <c:axId val="110582784"/>
      </c:barChart>
      <c:catAx>
        <c:axId val="11058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582784"/>
        <c:crosses val="autoZero"/>
        <c:auto val="1"/>
        <c:lblAlgn val="ctr"/>
        <c:lblOffset val="100"/>
        <c:noMultiLvlLbl val="0"/>
      </c:catAx>
      <c:valAx>
        <c:axId val="11058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it-IT"/>
                  <a:t>Decile mean / Global mean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580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ln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11</xdr:row>
      <xdr:rowOff>133351</xdr:rowOff>
    </xdr:from>
    <xdr:to>
      <xdr:col>7</xdr:col>
      <xdr:colOff>304800</xdr:colOff>
      <xdr:row>28</xdr:row>
      <xdr:rowOff>69851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431800</xdr:colOff>
      <xdr:row>11</xdr:row>
      <xdr:rowOff>133351</xdr:rowOff>
    </xdr:from>
    <xdr:to>
      <xdr:col>14</xdr:col>
      <xdr:colOff>476250</xdr:colOff>
      <xdr:row>28</xdr:row>
      <xdr:rowOff>69851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9"/>
  <sheetViews>
    <sheetView tabSelected="1" workbookViewId="0">
      <selection activeCell="A23" activeCellId="1" sqref="A1 A2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86</v>
      </c>
      <c r="D1" t="s">
        <v>2</v>
      </c>
      <c r="E1" t="s">
        <v>141</v>
      </c>
    </row>
    <row r="2" spans="1:5" x14ac:dyDescent="0.25">
      <c r="A2">
        <v>1</v>
      </c>
      <c r="B2">
        <v>4.4999999999999998E-2</v>
      </c>
      <c r="C2">
        <v>1</v>
      </c>
      <c r="D2">
        <v>0</v>
      </c>
      <c r="E2" s="12" t="s">
        <v>143</v>
      </c>
    </row>
    <row r="3" spans="1:5" x14ac:dyDescent="0.25">
      <c r="A3">
        <v>2</v>
      </c>
      <c r="B3">
        <v>4.7E-2</v>
      </c>
      <c r="C3">
        <v>1</v>
      </c>
      <c r="D3">
        <v>0</v>
      </c>
      <c r="E3" s="12" t="s">
        <v>142</v>
      </c>
    </row>
    <row r="4" spans="1:5" x14ac:dyDescent="0.25">
      <c r="A4">
        <v>3</v>
      </c>
      <c r="B4">
        <v>7.0000000000000007E-2</v>
      </c>
      <c r="C4">
        <v>2</v>
      </c>
      <c r="D4">
        <v>0</v>
      </c>
      <c r="E4" s="12" t="s">
        <v>142</v>
      </c>
    </row>
    <row r="5" spans="1:5" x14ac:dyDescent="0.25">
      <c r="A5">
        <v>4</v>
      </c>
      <c r="B5">
        <v>7.4999999999999997E-2</v>
      </c>
      <c r="C5">
        <v>1</v>
      </c>
      <c r="D5">
        <v>0</v>
      </c>
      <c r="E5" s="12" t="s">
        <v>143</v>
      </c>
    </row>
    <row r="6" spans="1:5" x14ac:dyDescent="0.25">
      <c r="A6">
        <v>5</v>
      </c>
      <c r="B6">
        <v>7.6999999999999999E-2</v>
      </c>
      <c r="C6">
        <v>2</v>
      </c>
      <c r="D6">
        <v>0</v>
      </c>
      <c r="E6" s="12" t="s">
        <v>143</v>
      </c>
    </row>
    <row r="7" spans="1:5" x14ac:dyDescent="0.25">
      <c r="A7">
        <v>6</v>
      </c>
      <c r="B7">
        <v>9.1999999999999998E-2</v>
      </c>
      <c r="C7">
        <v>2</v>
      </c>
      <c r="D7">
        <v>0</v>
      </c>
      <c r="E7" s="12" t="s">
        <v>142</v>
      </c>
    </row>
    <row r="8" spans="1:5" x14ac:dyDescent="0.25">
      <c r="A8">
        <v>7</v>
      </c>
      <c r="B8">
        <v>0.11700000000000001</v>
      </c>
      <c r="C8">
        <v>2</v>
      </c>
      <c r="D8">
        <v>0</v>
      </c>
      <c r="E8" s="12" t="s">
        <v>143</v>
      </c>
    </row>
    <row r="9" spans="1:5" x14ac:dyDescent="0.25">
      <c r="A9">
        <v>8</v>
      </c>
      <c r="B9">
        <v>0.11700000000000001</v>
      </c>
      <c r="C9">
        <v>1</v>
      </c>
      <c r="D9">
        <v>0</v>
      </c>
      <c r="E9" s="12" t="s">
        <v>143</v>
      </c>
    </row>
    <row r="10" spans="1:5" x14ac:dyDescent="0.25">
      <c r="A10">
        <v>9</v>
      </c>
      <c r="B10">
        <v>0.14000000000000001</v>
      </c>
      <c r="C10">
        <v>2</v>
      </c>
      <c r="D10">
        <v>0</v>
      </c>
      <c r="E10" s="12" t="s">
        <v>143</v>
      </c>
    </row>
    <row r="11" spans="1:5" x14ac:dyDescent="0.25">
      <c r="A11">
        <v>10</v>
      </c>
      <c r="B11">
        <v>0.14499999999999999</v>
      </c>
      <c r="C11">
        <v>1</v>
      </c>
      <c r="D11">
        <v>0</v>
      </c>
      <c r="E11" s="12" t="s">
        <v>142</v>
      </c>
    </row>
    <row r="12" spans="1:5" x14ac:dyDescent="0.25">
      <c r="A12">
        <v>11</v>
      </c>
      <c r="B12">
        <v>0.14899999999999999</v>
      </c>
      <c r="C12">
        <v>1</v>
      </c>
      <c r="D12">
        <v>0</v>
      </c>
      <c r="E12" s="12" t="s">
        <v>143</v>
      </c>
    </row>
    <row r="13" spans="1:5" x14ac:dyDescent="0.25">
      <c r="A13">
        <v>12</v>
      </c>
      <c r="B13">
        <v>0.16500000000000001</v>
      </c>
      <c r="C13">
        <v>2</v>
      </c>
      <c r="D13">
        <v>0</v>
      </c>
      <c r="E13" s="12" t="s">
        <v>143</v>
      </c>
    </row>
    <row r="14" spans="1:5" x14ac:dyDescent="0.25">
      <c r="A14">
        <v>13</v>
      </c>
      <c r="B14">
        <v>0.16700000000000001</v>
      </c>
      <c r="C14">
        <v>1</v>
      </c>
      <c r="D14">
        <v>0</v>
      </c>
      <c r="E14" s="12" t="s">
        <v>143</v>
      </c>
    </row>
    <row r="15" spans="1:5" x14ac:dyDescent="0.25">
      <c r="A15">
        <v>14</v>
      </c>
      <c r="B15">
        <v>0.16900000000000001</v>
      </c>
      <c r="C15">
        <v>2</v>
      </c>
      <c r="D15">
        <v>0</v>
      </c>
      <c r="E15" s="12" t="s">
        <v>143</v>
      </c>
    </row>
    <row r="16" spans="1:5" x14ac:dyDescent="0.25">
      <c r="A16">
        <v>15</v>
      </c>
      <c r="B16">
        <v>0.18</v>
      </c>
      <c r="C16">
        <v>2</v>
      </c>
      <c r="D16">
        <v>0</v>
      </c>
      <c r="E16" s="12" t="s">
        <v>143</v>
      </c>
    </row>
    <row r="17" spans="1:5" x14ac:dyDescent="0.25">
      <c r="A17">
        <v>16</v>
      </c>
      <c r="B17">
        <v>0.18</v>
      </c>
      <c r="C17">
        <v>1</v>
      </c>
      <c r="D17">
        <v>0</v>
      </c>
      <c r="E17" s="12" t="s">
        <v>142</v>
      </c>
    </row>
    <row r="18" spans="1:5" x14ac:dyDescent="0.25">
      <c r="A18">
        <v>17</v>
      </c>
      <c r="B18">
        <v>0.19900000000000001</v>
      </c>
      <c r="C18">
        <v>2</v>
      </c>
      <c r="D18">
        <v>0</v>
      </c>
      <c r="E18" s="12" t="s">
        <v>142</v>
      </c>
    </row>
    <row r="19" spans="1:5" x14ac:dyDescent="0.25">
      <c r="A19">
        <v>18</v>
      </c>
      <c r="B19">
        <v>0.20200000000000001</v>
      </c>
      <c r="C19">
        <v>1</v>
      </c>
      <c r="D19">
        <v>0</v>
      </c>
      <c r="E19" s="12" t="s">
        <v>143</v>
      </c>
    </row>
    <row r="20" spans="1:5" x14ac:dyDescent="0.25">
      <c r="A20">
        <v>19</v>
      </c>
      <c r="B20">
        <v>0.21199999999999999</v>
      </c>
      <c r="C20">
        <v>3</v>
      </c>
      <c r="D20">
        <v>0</v>
      </c>
      <c r="E20" s="12" t="s">
        <v>142</v>
      </c>
    </row>
    <row r="21" spans="1:5" x14ac:dyDescent="0.25">
      <c r="A21">
        <v>20</v>
      </c>
      <c r="B21">
        <v>0.22500000000000001</v>
      </c>
      <c r="C21">
        <v>2</v>
      </c>
      <c r="D21">
        <v>0</v>
      </c>
      <c r="E21" s="12" t="s">
        <v>142</v>
      </c>
    </row>
    <row r="22" spans="1:5" x14ac:dyDescent="0.25">
      <c r="A22">
        <v>21</v>
      </c>
      <c r="B22">
        <v>0.23</v>
      </c>
      <c r="C22">
        <v>2</v>
      </c>
      <c r="D22">
        <v>0</v>
      </c>
      <c r="E22" s="12" t="s">
        <v>143</v>
      </c>
    </row>
    <row r="23" spans="1:5" x14ac:dyDescent="0.25">
      <c r="A23">
        <v>22</v>
      </c>
      <c r="B23">
        <v>0.24199999999999999</v>
      </c>
      <c r="C23">
        <v>1</v>
      </c>
      <c r="D23">
        <v>0</v>
      </c>
      <c r="E23" s="12" t="s">
        <v>142</v>
      </c>
    </row>
    <row r="24" spans="1:5" x14ac:dyDescent="0.25">
      <c r="A24">
        <v>23</v>
      </c>
      <c r="B24">
        <v>0.26400000000000001</v>
      </c>
      <c r="C24">
        <v>2</v>
      </c>
      <c r="D24">
        <v>0</v>
      </c>
      <c r="E24" s="12" t="s">
        <v>142</v>
      </c>
    </row>
    <row r="25" spans="1:5" x14ac:dyDescent="0.25">
      <c r="A25">
        <v>24</v>
      </c>
      <c r="B25">
        <v>0.27500000000000002</v>
      </c>
      <c r="C25">
        <v>1</v>
      </c>
      <c r="D25">
        <v>0</v>
      </c>
      <c r="E25" s="12" t="s">
        <v>143</v>
      </c>
    </row>
    <row r="26" spans="1:5" x14ac:dyDescent="0.25">
      <c r="A26">
        <v>25</v>
      </c>
      <c r="B26">
        <v>0.28499999999999998</v>
      </c>
      <c r="C26">
        <v>2</v>
      </c>
      <c r="D26">
        <v>0</v>
      </c>
      <c r="E26" s="12" t="s">
        <v>143</v>
      </c>
    </row>
    <row r="27" spans="1:5" x14ac:dyDescent="0.25">
      <c r="A27">
        <v>26</v>
      </c>
      <c r="B27">
        <v>0.28999999999999998</v>
      </c>
      <c r="C27">
        <v>3</v>
      </c>
      <c r="D27">
        <v>0</v>
      </c>
      <c r="E27" s="12" t="s">
        <v>142</v>
      </c>
    </row>
    <row r="28" spans="1:5" x14ac:dyDescent="0.25">
      <c r="A28">
        <v>27</v>
      </c>
      <c r="B28">
        <v>0.36299999999999999</v>
      </c>
      <c r="C28">
        <v>2</v>
      </c>
      <c r="D28">
        <v>0</v>
      </c>
      <c r="E28" s="12" t="s">
        <v>142</v>
      </c>
    </row>
    <row r="29" spans="1:5" x14ac:dyDescent="0.25">
      <c r="A29">
        <v>28</v>
      </c>
      <c r="B29">
        <v>0.38400000000000001</v>
      </c>
      <c r="C29">
        <v>2</v>
      </c>
      <c r="D29">
        <v>0</v>
      </c>
      <c r="E29" s="12" t="s">
        <v>142</v>
      </c>
    </row>
    <row r="30" spans="1:5" x14ac:dyDescent="0.25">
      <c r="A30">
        <v>29</v>
      </c>
      <c r="B30">
        <v>0.4</v>
      </c>
      <c r="C30">
        <v>2</v>
      </c>
      <c r="D30">
        <v>0</v>
      </c>
      <c r="E30" s="12" t="s">
        <v>142</v>
      </c>
    </row>
    <row r="31" spans="1:5" x14ac:dyDescent="0.25">
      <c r="A31">
        <v>30</v>
      </c>
      <c r="B31">
        <v>0.4</v>
      </c>
      <c r="C31">
        <v>2</v>
      </c>
      <c r="D31">
        <v>0</v>
      </c>
      <c r="E31" s="12" t="s">
        <v>143</v>
      </c>
    </row>
    <row r="32" spans="1:5" x14ac:dyDescent="0.25">
      <c r="A32">
        <v>31</v>
      </c>
      <c r="B32">
        <v>0.41299999999999998</v>
      </c>
      <c r="C32">
        <v>2</v>
      </c>
      <c r="D32">
        <v>0</v>
      </c>
      <c r="E32" s="12" t="s">
        <v>143</v>
      </c>
    </row>
    <row r="33" spans="1:5" x14ac:dyDescent="0.25">
      <c r="A33">
        <v>32</v>
      </c>
      <c r="B33">
        <v>0.41399999999999998</v>
      </c>
      <c r="C33">
        <v>1</v>
      </c>
      <c r="D33">
        <v>0</v>
      </c>
      <c r="E33" s="12" t="s">
        <v>143</v>
      </c>
    </row>
    <row r="34" spans="1:5" x14ac:dyDescent="0.25">
      <c r="A34">
        <v>33</v>
      </c>
      <c r="B34">
        <v>0.41599999999999998</v>
      </c>
      <c r="C34">
        <v>2</v>
      </c>
      <c r="D34">
        <v>0</v>
      </c>
      <c r="E34" s="12" t="s">
        <v>143</v>
      </c>
    </row>
    <row r="35" spans="1:5" x14ac:dyDescent="0.25">
      <c r="A35">
        <v>34</v>
      </c>
      <c r="B35">
        <v>0.42499999999999999</v>
      </c>
      <c r="C35">
        <v>1</v>
      </c>
      <c r="D35">
        <v>0</v>
      </c>
      <c r="E35" s="12" t="s">
        <v>142</v>
      </c>
    </row>
    <row r="36" spans="1:5" x14ac:dyDescent="0.25">
      <c r="A36">
        <v>35</v>
      </c>
      <c r="B36">
        <v>0.42499999999999999</v>
      </c>
      <c r="C36">
        <v>2</v>
      </c>
      <c r="D36">
        <v>0</v>
      </c>
      <c r="E36" s="12" t="s">
        <v>143</v>
      </c>
    </row>
    <row r="37" spans="1:5" x14ac:dyDescent="0.25">
      <c r="A37">
        <v>36</v>
      </c>
      <c r="B37">
        <v>0.43</v>
      </c>
      <c r="C37">
        <v>2</v>
      </c>
      <c r="D37">
        <v>0</v>
      </c>
      <c r="E37" s="12" t="s">
        <v>142</v>
      </c>
    </row>
    <row r="38" spans="1:5" x14ac:dyDescent="0.25">
      <c r="A38">
        <v>37</v>
      </c>
      <c r="B38">
        <v>0.43</v>
      </c>
      <c r="C38">
        <v>2</v>
      </c>
      <c r="D38">
        <v>1</v>
      </c>
      <c r="E38" s="12" t="s">
        <v>143</v>
      </c>
    </row>
    <row r="39" spans="1:5" x14ac:dyDescent="0.25">
      <c r="A39">
        <v>38</v>
      </c>
      <c r="B39">
        <v>0.43099999999999999</v>
      </c>
      <c r="C39">
        <v>1</v>
      </c>
      <c r="D39">
        <v>0</v>
      </c>
      <c r="E39" s="12" t="s">
        <v>143</v>
      </c>
    </row>
    <row r="40" spans="1:5" x14ac:dyDescent="0.25">
      <c r="A40">
        <v>39</v>
      </c>
      <c r="B40">
        <v>0.45</v>
      </c>
      <c r="C40">
        <v>2</v>
      </c>
      <c r="D40">
        <v>0</v>
      </c>
      <c r="E40" s="12" t="s">
        <v>143</v>
      </c>
    </row>
    <row r="41" spans="1:5" x14ac:dyDescent="0.25">
      <c r="A41">
        <v>40</v>
      </c>
      <c r="B41">
        <v>0.46</v>
      </c>
      <c r="C41">
        <v>1</v>
      </c>
      <c r="D41">
        <v>0</v>
      </c>
      <c r="E41" s="12" t="s">
        <v>143</v>
      </c>
    </row>
    <row r="42" spans="1:5" x14ac:dyDescent="0.25">
      <c r="A42">
        <v>41</v>
      </c>
      <c r="B42">
        <v>0.48599999999999999</v>
      </c>
      <c r="C42">
        <v>2</v>
      </c>
      <c r="D42">
        <v>0</v>
      </c>
      <c r="E42" s="12" t="s">
        <v>143</v>
      </c>
    </row>
    <row r="43" spans="1:5" x14ac:dyDescent="0.25">
      <c r="A43">
        <v>42</v>
      </c>
      <c r="B43">
        <v>0.5</v>
      </c>
      <c r="C43">
        <v>1</v>
      </c>
      <c r="D43">
        <v>0</v>
      </c>
      <c r="E43" s="12" t="s">
        <v>142</v>
      </c>
    </row>
    <row r="44" spans="1:5" x14ac:dyDescent="0.25">
      <c r="A44">
        <v>43</v>
      </c>
      <c r="B44">
        <v>0.5</v>
      </c>
      <c r="C44">
        <v>2</v>
      </c>
      <c r="D44">
        <v>0</v>
      </c>
      <c r="E44" s="12" t="s">
        <v>143</v>
      </c>
    </row>
    <row r="45" spans="1:5" x14ac:dyDescent="0.25">
      <c r="A45">
        <v>44</v>
      </c>
      <c r="B45">
        <v>0.51400000000000001</v>
      </c>
      <c r="C45">
        <v>2</v>
      </c>
      <c r="D45">
        <v>1</v>
      </c>
      <c r="E45" s="12" t="s">
        <v>142</v>
      </c>
    </row>
    <row r="46" spans="1:5" x14ac:dyDescent="0.25">
      <c r="A46">
        <v>45</v>
      </c>
      <c r="B46">
        <v>0.53100000000000003</v>
      </c>
      <c r="C46">
        <v>2</v>
      </c>
      <c r="D46">
        <v>0</v>
      </c>
      <c r="E46" s="12" t="s">
        <v>142</v>
      </c>
    </row>
    <row r="47" spans="1:5" x14ac:dyDescent="0.25">
      <c r="A47">
        <v>46</v>
      </c>
      <c r="B47">
        <v>0.54</v>
      </c>
      <c r="C47">
        <v>1</v>
      </c>
      <c r="D47">
        <v>0</v>
      </c>
      <c r="E47" s="12" t="s">
        <v>143</v>
      </c>
    </row>
    <row r="48" spans="1:5" x14ac:dyDescent="0.25">
      <c r="A48">
        <v>47</v>
      </c>
      <c r="B48">
        <v>0.55600000000000005</v>
      </c>
      <c r="C48">
        <v>1</v>
      </c>
      <c r="D48">
        <v>0</v>
      </c>
      <c r="E48" s="12" t="s">
        <v>143</v>
      </c>
    </row>
    <row r="49" spans="1:5" x14ac:dyDescent="0.25">
      <c r="A49">
        <v>48</v>
      </c>
      <c r="B49">
        <v>0.56399999999999995</v>
      </c>
      <c r="C49">
        <v>1</v>
      </c>
      <c r="D49">
        <v>0</v>
      </c>
      <c r="E49" s="12" t="s">
        <v>143</v>
      </c>
    </row>
    <row r="50" spans="1:5" x14ac:dyDescent="0.25">
      <c r="A50">
        <v>49</v>
      </c>
      <c r="B50">
        <v>0.6</v>
      </c>
      <c r="C50">
        <v>2</v>
      </c>
      <c r="D50">
        <v>0</v>
      </c>
      <c r="E50" s="12" t="s">
        <v>143</v>
      </c>
    </row>
    <row r="51" spans="1:5" x14ac:dyDescent="0.25">
      <c r="A51">
        <v>50</v>
      </c>
      <c r="B51">
        <v>0.60499999999999998</v>
      </c>
      <c r="C51">
        <v>2</v>
      </c>
      <c r="D51">
        <v>0</v>
      </c>
      <c r="E51" s="12" t="s">
        <v>142</v>
      </c>
    </row>
    <row r="52" spans="1:5" x14ac:dyDescent="0.25">
      <c r="A52">
        <v>51</v>
      </c>
      <c r="B52">
        <v>0.60499999999999998</v>
      </c>
      <c r="C52">
        <v>2</v>
      </c>
      <c r="D52">
        <v>0</v>
      </c>
      <c r="E52" s="12" t="s">
        <v>142</v>
      </c>
    </row>
    <row r="53" spans="1:5" x14ac:dyDescent="0.25">
      <c r="A53">
        <v>52</v>
      </c>
      <c r="B53">
        <v>0.65</v>
      </c>
      <c r="C53">
        <v>2</v>
      </c>
      <c r="D53">
        <v>0</v>
      </c>
      <c r="E53" s="12" t="s">
        <v>142</v>
      </c>
    </row>
    <row r="54" spans="1:5" x14ac:dyDescent="0.25">
      <c r="A54">
        <v>53</v>
      </c>
      <c r="B54">
        <v>0.66</v>
      </c>
      <c r="C54">
        <v>3</v>
      </c>
      <c r="D54">
        <v>0</v>
      </c>
      <c r="E54" s="12" t="s">
        <v>143</v>
      </c>
    </row>
    <row r="55" spans="1:5" x14ac:dyDescent="0.25">
      <c r="A55">
        <v>54</v>
      </c>
      <c r="B55">
        <v>0.66</v>
      </c>
      <c r="C55">
        <v>2</v>
      </c>
      <c r="D55">
        <v>0</v>
      </c>
      <c r="E55" s="12" t="s">
        <v>142</v>
      </c>
    </row>
    <row r="56" spans="1:5" x14ac:dyDescent="0.25">
      <c r="A56">
        <v>55</v>
      </c>
      <c r="B56">
        <v>0.68500000000000005</v>
      </c>
      <c r="C56">
        <v>2</v>
      </c>
      <c r="D56">
        <v>0</v>
      </c>
      <c r="E56" s="12" t="s">
        <v>142</v>
      </c>
    </row>
    <row r="57" spans="1:5" x14ac:dyDescent="0.25">
      <c r="A57">
        <v>56</v>
      </c>
      <c r="B57">
        <v>0.69</v>
      </c>
      <c r="C57">
        <v>2</v>
      </c>
      <c r="D57">
        <v>0</v>
      </c>
      <c r="E57" s="12" t="s">
        <v>142</v>
      </c>
    </row>
    <row r="58" spans="1:5" x14ac:dyDescent="0.25">
      <c r="A58">
        <v>57</v>
      </c>
      <c r="B58">
        <v>0.69799999999999995</v>
      </c>
      <c r="C58">
        <v>2</v>
      </c>
      <c r="D58">
        <v>0</v>
      </c>
      <c r="E58" s="12" t="s">
        <v>142</v>
      </c>
    </row>
    <row r="59" spans="1:5" x14ac:dyDescent="0.25">
      <c r="A59">
        <v>58</v>
      </c>
      <c r="B59">
        <v>0.7</v>
      </c>
      <c r="C59">
        <v>2</v>
      </c>
      <c r="D59">
        <v>0</v>
      </c>
      <c r="E59" s="12" t="s">
        <v>143</v>
      </c>
    </row>
    <row r="60" spans="1:5" x14ac:dyDescent="0.25">
      <c r="A60">
        <v>59</v>
      </c>
      <c r="B60">
        <v>0.70499999999999996</v>
      </c>
      <c r="C60">
        <v>2</v>
      </c>
      <c r="D60">
        <v>0</v>
      </c>
      <c r="E60" s="12" t="s">
        <v>142</v>
      </c>
    </row>
    <row r="61" spans="1:5" x14ac:dyDescent="0.25">
      <c r="A61">
        <v>60</v>
      </c>
      <c r="B61">
        <v>0.72499999999999998</v>
      </c>
      <c r="C61">
        <v>2</v>
      </c>
      <c r="D61">
        <v>0</v>
      </c>
      <c r="E61" s="12" t="s">
        <v>142</v>
      </c>
    </row>
    <row r="62" spans="1:5" x14ac:dyDescent="0.25">
      <c r="A62">
        <v>61</v>
      </c>
      <c r="B62">
        <v>0.74</v>
      </c>
      <c r="C62">
        <v>1</v>
      </c>
      <c r="D62">
        <v>0</v>
      </c>
      <c r="E62" s="12" t="s">
        <v>142</v>
      </c>
    </row>
    <row r="63" spans="1:5" x14ac:dyDescent="0.25">
      <c r="A63">
        <v>62</v>
      </c>
      <c r="B63">
        <v>0.75</v>
      </c>
      <c r="C63">
        <v>2</v>
      </c>
      <c r="D63">
        <v>0</v>
      </c>
      <c r="E63" s="12" t="s">
        <v>143</v>
      </c>
    </row>
    <row r="64" spans="1:5" x14ac:dyDescent="0.25">
      <c r="A64">
        <v>63</v>
      </c>
      <c r="B64">
        <v>0.78</v>
      </c>
      <c r="C64">
        <v>1</v>
      </c>
      <c r="D64">
        <v>0</v>
      </c>
      <c r="E64" s="12" t="s">
        <v>142</v>
      </c>
    </row>
    <row r="65" spans="1:5" x14ac:dyDescent="0.25">
      <c r="A65">
        <v>64</v>
      </c>
      <c r="B65">
        <v>0.78500000000000003</v>
      </c>
      <c r="C65">
        <v>1</v>
      </c>
      <c r="D65">
        <v>0</v>
      </c>
      <c r="E65" s="12" t="s">
        <v>143</v>
      </c>
    </row>
    <row r="66" spans="1:5" x14ac:dyDescent="0.25">
      <c r="A66">
        <v>65</v>
      </c>
      <c r="B66">
        <v>0.78500000000000003</v>
      </c>
      <c r="C66">
        <v>1</v>
      </c>
      <c r="D66">
        <v>0</v>
      </c>
      <c r="E66" s="12" t="s">
        <v>143</v>
      </c>
    </row>
    <row r="67" spans="1:5" x14ac:dyDescent="0.25">
      <c r="A67">
        <v>66</v>
      </c>
      <c r="B67">
        <v>0.80600000000000005</v>
      </c>
      <c r="C67">
        <v>2</v>
      </c>
      <c r="D67">
        <v>0</v>
      </c>
      <c r="E67" s="12" t="s">
        <v>143</v>
      </c>
    </row>
    <row r="68" spans="1:5" x14ac:dyDescent="0.25">
      <c r="A68">
        <v>67</v>
      </c>
      <c r="B68">
        <v>0.82499999999999996</v>
      </c>
      <c r="C68">
        <v>2</v>
      </c>
      <c r="D68">
        <v>0</v>
      </c>
      <c r="E68" s="12" t="s">
        <v>143</v>
      </c>
    </row>
    <row r="69" spans="1:5" x14ac:dyDescent="0.25">
      <c r="A69">
        <v>68</v>
      </c>
      <c r="B69">
        <v>0.82499999999999996</v>
      </c>
      <c r="C69">
        <v>2</v>
      </c>
      <c r="D69">
        <v>0</v>
      </c>
      <c r="E69" s="12" t="s">
        <v>142</v>
      </c>
    </row>
    <row r="70" spans="1:5" x14ac:dyDescent="0.25">
      <c r="A70">
        <v>69</v>
      </c>
      <c r="B70">
        <v>0.83</v>
      </c>
      <c r="C70">
        <v>2</v>
      </c>
      <c r="D70">
        <v>0</v>
      </c>
      <c r="E70" s="12" t="s">
        <v>142</v>
      </c>
    </row>
    <row r="71" spans="1:5" x14ac:dyDescent="0.25">
      <c r="A71">
        <v>70</v>
      </c>
      <c r="B71">
        <v>0.83599999999999997</v>
      </c>
      <c r="C71">
        <v>2</v>
      </c>
      <c r="D71">
        <v>1</v>
      </c>
      <c r="E71" s="12" t="s">
        <v>143</v>
      </c>
    </row>
    <row r="72" spans="1:5" x14ac:dyDescent="0.25">
      <c r="A72">
        <v>71</v>
      </c>
      <c r="B72">
        <v>0.87</v>
      </c>
      <c r="C72">
        <v>2</v>
      </c>
      <c r="D72">
        <v>0</v>
      </c>
      <c r="E72" s="12" t="s">
        <v>142</v>
      </c>
    </row>
    <row r="73" spans="1:5" x14ac:dyDescent="0.25">
      <c r="A73">
        <v>72</v>
      </c>
      <c r="B73">
        <v>0.9</v>
      </c>
      <c r="C73">
        <v>2</v>
      </c>
      <c r="D73">
        <v>0</v>
      </c>
      <c r="E73" s="12" t="s">
        <v>143</v>
      </c>
    </row>
    <row r="74" spans="1:5" x14ac:dyDescent="0.25">
      <c r="A74">
        <v>73</v>
      </c>
      <c r="B74">
        <v>0.93400000000000005</v>
      </c>
      <c r="C74">
        <v>1</v>
      </c>
      <c r="D74">
        <v>0</v>
      </c>
      <c r="E74" s="12" t="s">
        <v>143</v>
      </c>
    </row>
    <row r="75" spans="1:5" x14ac:dyDescent="0.25">
      <c r="A75">
        <v>74</v>
      </c>
      <c r="B75">
        <v>0.95</v>
      </c>
      <c r="C75">
        <v>2</v>
      </c>
      <c r="D75">
        <v>0</v>
      </c>
      <c r="E75" s="12" t="s">
        <v>143</v>
      </c>
    </row>
    <row r="76" spans="1:5" x14ac:dyDescent="0.25">
      <c r="A76">
        <v>75</v>
      </c>
      <c r="B76">
        <v>0.95399999999999996</v>
      </c>
      <c r="C76">
        <v>2</v>
      </c>
      <c r="D76">
        <v>0</v>
      </c>
      <c r="E76" s="12" t="s">
        <v>142</v>
      </c>
    </row>
    <row r="77" spans="1:5" x14ac:dyDescent="0.25">
      <c r="A77">
        <v>76</v>
      </c>
      <c r="B77">
        <v>0.95599999999999996</v>
      </c>
      <c r="C77">
        <v>1</v>
      </c>
      <c r="D77">
        <v>0</v>
      </c>
      <c r="E77" s="12" t="s">
        <v>142</v>
      </c>
    </row>
    <row r="78" spans="1:5" x14ac:dyDescent="0.25">
      <c r="A78">
        <v>77</v>
      </c>
      <c r="B78">
        <v>0.96199999999999997</v>
      </c>
      <c r="C78">
        <v>2</v>
      </c>
      <c r="D78">
        <v>0</v>
      </c>
      <c r="E78" s="12" t="s">
        <v>143</v>
      </c>
    </row>
    <row r="79" spans="1:5" x14ac:dyDescent="0.25">
      <c r="A79">
        <v>78</v>
      </c>
      <c r="B79">
        <v>0.97</v>
      </c>
      <c r="C79">
        <v>1</v>
      </c>
      <c r="D79">
        <v>0</v>
      </c>
      <c r="E79" s="12" t="s">
        <v>143</v>
      </c>
    </row>
    <row r="80" spans="1:5" x14ac:dyDescent="0.25">
      <c r="A80">
        <v>79</v>
      </c>
      <c r="B80">
        <v>0.97499999999999998</v>
      </c>
      <c r="C80">
        <v>2</v>
      </c>
      <c r="D80">
        <v>0</v>
      </c>
      <c r="E80" s="12" t="s">
        <v>142</v>
      </c>
    </row>
    <row r="81" spans="1:5" x14ac:dyDescent="0.25">
      <c r="A81">
        <v>80</v>
      </c>
      <c r="B81">
        <v>0.98799999999999999</v>
      </c>
      <c r="C81">
        <v>2</v>
      </c>
      <c r="D81">
        <v>0</v>
      </c>
      <c r="E81" s="12" t="s">
        <v>143</v>
      </c>
    </row>
    <row r="82" spans="1:5" x14ac:dyDescent="0.25">
      <c r="A82">
        <v>81</v>
      </c>
      <c r="B82">
        <v>1.0149999999999999</v>
      </c>
      <c r="C82">
        <v>1</v>
      </c>
      <c r="D82">
        <v>0</v>
      </c>
      <c r="E82" s="12" t="s">
        <v>143</v>
      </c>
    </row>
    <row r="83" spans="1:5" x14ac:dyDescent="0.25">
      <c r="A83">
        <v>82</v>
      </c>
      <c r="B83">
        <v>1.0529999999999999</v>
      </c>
      <c r="C83">
        <v>1</v>
      </c>
      <c r="D83">
        <v>0</v>
      </c>
      <c r="E83" s="12" t="s">
        <v>143</v>
      </c>
    </row>
    <row r="84" spans="1:5" x14ac:dyDescent="0.25">
      <c r="A84">
        <v>83</v>
      </c>
      <c r="B84">
        <v>1.0580000000000001</v>
      </c>
      <c r="C84">
        <v>2</v>
      </c>
      <c r="D84">
        <v>0</v>
      </c>
      <c r="E84" s="12" t="s">
        <v>142</v>
      </c>
    </row>
    <row r="85" spans="1:5" x14ac:dyDescent="0.25">
      <c r="A85">
        <v>84</v>
      </c>
      <c r="B85">
        <v>1.08</v>
      </c>
      <c r="C85">
        <v>2</v>
      </c>
      <c r="D85">
        <v>0</v>
      </c>
      <c r="E85" s="12" t="s">
        <v>142</v>
      </c>
    </row>
    <row r="86" spans="1:5" x14ac:dyDescent="0.25">
      <c r="A86">
        <v>85</v>
      </c>
      <c r="B86">
        <v>1.161</v>
      </c>
      <c r="C86">
        <v>2</v>
      </c>
      <c r="D86">
        <v>0</v>
      </c>
      <c r="E86" s="12" t="s">
        <v>143</v>
      </c>
    </row>
    <row r="87" spans="1:5" x14ac:dyDescent="0.25">
      <c r="A87">
        <v>86</v>
      </c>
      <c r="B87">
        <v>1.167</v>
      </c>
      <c r="C87">
        <v>2</v>
      </c>
      <c r="D87">
        <v>0</v>
      </c>
      <c r="E87" s="12" t="s">
        <v>142</v>
      </c>
    </row>
    <row r="88" spans="1:5" x14ac:dyDescent="0.25">
      <c r="A88">
        <v>87</v>
      </c>
      <c r="B88">
        <v>1.1950000000000001</v>
      </c>
      <c r="C88">
        <v>1</v>
      </c>
      <c r="D88">
        <v>0</v>
      </c>
      <c r="E88" s="12" t="s">
        <v>143</v>
      </c>
    </row>
    <row r="89" spans="1:5" x14ac:dyDescent="0.25">
      <c r="A89">
        <v>88</v>
      </c>
      <c r="B89">
        <v>1.2150000000000001</v>
      </c>
      <c r="C89">
        <v>2</v>
      </c>
      <c r="D89">
        <v>0</v>
      </c>
      <c r="E89" s="12" t="s">
        <v>143</v>
      </c>
    </row>
    <row r="90" spans="1:5" x14ac:dyDescent="0.25">
      <c r="A90">
        <v>89</v>
      </c>
      <c r="B90">
        <v>1.242</v>
      </c>
      <c r="C90">
        <v>1</v>
      </c>
      <c r="D90">
        <v>0</v>
      </c>
      <c r="E90" s="12" t="s">
        <v>142</v>
      </c>
    </row>
    <row r="91" spans="1:5" x14ac:dyDescent="0.25">
      <c r="A91">
        <v>90</v>
      </c>
      <c r="B91">
        <v>1.26</v>
      </c>
      <c r="C91">
        <v>1</v>
      </c>
      <c r="D91">
        <v>0</v>
      </c>
      <c r="E91" s="12" t="s">
        <v>142</v>
      </c>
    </row>
    <row r="92" spans="1:5" x14ac:dyDescent="0.25">
      <c r="A92">
        <v>91</v>
      </c>
      <c r="B92">
        <v>1.2949999999999999</v>
      </c>
      <c r="C92">
        <v>2</v>
      </c>
      <c r="D92">
        <v>0</v>
      </c>
      <c r="E92" s="12" t="s">
        <v>143</v>
      </c>
    </row>
    <row r="93" spans="1:5" x14ac:dyDescent="0.25">
      <c r="A93">
        <v>92</v>
      </c>
      <c r="B93">
        <v>1.31</v>
      </c>
      <c r="C93">
        <v>2</v>
      </c>
      <c r="D93">
        <v>0</v>
      </c>
      <c r="E93" s="12" t="s">
        <v>143</v>
      </c>
    </row>
    <row r="94" spans="1:5" x14ac:dyDescent="0.25">
      <c r="A94">
        <v>93</v>
      </c>
      <c r="B94">
        <v>1.319</v>
      </c>
      <c r="C94">
        <v>2</v>
      </c>
      <c r="D94">
        <v>0</v>
      </c>
      <c r="E94" s="12" t="s">
        <v>142</v>
      </c>
    </row>
    <row r="95" spans="1:5" x14ac:dyDescent="0.25">
      <c r="A95">
        <v>94</v>
      </c>
      <c r="B95">
        <v>1.33</v>
      </c>
      <c r="C95">
        <v>2</v>
      </c>
      <c r="D95">
        <v>0</v>
      </c>
      <c r="E95" s="12" t="s">
        <v>142</v>
      </c>
    </row>
    <row r="96" spans="1:5" x14ac:dyDescent="0.25">
      <c r="A96">
        <v>95</v>
      </c>
      <c r="B96">
        <v>1.34</v>
      </c>
      <c r="C96">
        <v>2</v>
      </c>
      <c r="D96">
        <v>0</v>
      </c>
      <c r="E96" s="12" t="s">
        <v>142</v>
      </c>
    </row>
    <row r="97" spans="1:5" x14ac:dyDescent="0.25">
      <c r="A97">
        <v>96</v>
      </c>
      <c r="B97">
        <v>1.355</v>
      </c>
      <c r="C97">
        <v>2</v>
      </c>
      <c r="D97">
        <v>0</v>
      </c>
      <c r="E97" s="12" t="s">
        <v>142</v>
      </c>
    </row>
    <row r="98" spans="1:5" x14ac:dyDescent="0.25">
      <c r="A98">
        <v>97</v>
      </c>
      <c r="B98">
        <v>1.39</v>
      </c>
      <c r="C98">
        <v>1</v>
      </c>
      <c r="D98">
        <v>0</v>
      </c>
      <c r="E98" s="12" t="s">
        <v>143</v>
      </c>
    </row>
    <row r="99" spans="1:5" x14ac:dyDescent="0.25">
      <c r="A99">
        <v>98</v>
      </c>
      <c r="B99">
        <v>1.444</v>
      </c>
      <c r="C99">
        <v>2</v>
      </c>
      <c r="D99">
        <v>0</v>
      </c>
      <c r="E99" s="12" t="s">
        <v>143</v>
      </c>
    </row>
    <row r="100" spans="1:5" x14ac:dyDescent="0.25">
      <c r="A100">
        <v>99</v>
      </c>
      <c r="B100">
        <v>1.4550000000000001</v>
      </c>
      <c r="C100">
        <v>2</v>
      </c>
      <c r="D100">
        <v>0</v>
      </c>
      <c r="E100" s="12" t="s">
        <v>142</v>
      </c>
    </row>
    <row r="101" spans="1:5" x14ac:dyDescent="0.25">
      <c r="A101">
        <v>100</v>
      </c>
      <c r="B101">
        <v>1.4630000000000001</v>
      </c>
      <c r="C101">
        <v>2</v>
      </c>
      <c r="D101">
        <v>0</v>
      </c>
      <c r="E101" s="12" t="s">
        <v>143</v>
      </c>
    </row>
    <row r="102" spans="1:5" x14ac:dyDescent="0.25">
      <c r="A102">
        <v>101</v>
      </c>
      <c r="B102">
        <v>1.49</v>
      </c>
      <c r="C102">
        <v>2</v>
      </c>
      <c r="D102">
        <v>0</v>
      </c>
      <c r="E102" s="12" t="s">
        <v>142</v>
      </c>
    </row>
    <row r="103" spans="1:5" x14ac:dyDescent="0.25">
      <c r="A103">
        <v>102</v>
      </c>
      <c r="B103">
        <v>1.5</v>
      </c>
      <c r="C103">
        <v>2</v>
      </c>
      <c r="D103">
        <v>0</v>
      </c>
      <c r="E103" s="12" t="s">
        <v>143</v>
      </c>
    </row>
    <row r="104" spans="1:5" x14ac:dyDescent="0.25">
      <c r="A104">
        <v>103</v>
      </c>
      <c r="B104">
        <v>1.542</v>
      </c>
      <c r="C104">
        <v>1</v>
      </c>
      <c r="D104">
        <v>0</v>
      </c>
      <c r="E104" s="12" t="s">
        <v>143</v>
      </c>
    </row>
    <row r="105" spans="1:5" x14ac:dyDescent="0.25">
      <c r="A105">
        <v>104</v>
      </c>
      <c r="B105">
        <v>1.5980000000000001</v>
      </c>
      <c r="C105">
        <v>2</v>
      </c>
      <c r="D105">
        <v>0</v>
      </c>
      <c r="E105" s="12" t="s">
        <v>143</v>
      </c>
    </row>
    <row r="106" spans="1:5" x14ac:dyDescent="0.25">
      <c r="A106">
        <v>105</v>
      </c>
      <c r="B106">
        <v>1.6160000000000001</v>
      </c>
      <c r="C106">
        <v>2</v>
      </c>
      <c r="D106">
        <v>0</v>
      </c>
      <c r="E106" s="12" t="s">
        <v>143</v>
      </c>
    </row>
    <row r="107" spans="1:5" x14ac:dyDescent="0.25">
      <c r="A107">
        <v>106</v>
      </c>
      <c r="B107">
        <v>1.623</v>
      </c>
      <c r="C107">
        <v>2</v>
      </c>
      <c r="D107">
        <v>0</v>
      </c>
      <c r="E107" s="12" t="s">
        <v>142</v>
      </c>
    </row>
    <row r="108" spans="1:5" x14ac:dyDescent="0.25">
      <c r="A108">
        <v>107</v>
      </c>
      <c r="B108">
        <v>1.64</v>
      </c>
      <c r="C108">
        <v>2</v>
      </c>
      <c r="D108">
        <v>0</v>
      </c>
      <c r="E108" s="12" t="s">
        <v>142</v>
      </c>
    </row>
    <row r="109" spans="1:5" x14ac:dyDescent="0.25">
      <c r="A109">
        <v>108</v>
      </c>
      <c r="B109">
        <v>1.645</v>
      </c>
      <c r="C109">
        <v>2</v>
      </c>
      <c r="D109">
        <v>1</v>
      </c>
      <c r="E109" s="12" t="s">
        <v>143</v>
      </c>
    </row>
    <row r="110" spans="1:5" x14ac:dyDescent="0.25">
      <c r="A110">
        <v>109</v>
      </c>
      <c r="B110">
        <v>1.65</v>
      </c>
      <c r="C110">
        <v>2</v>
      </c>
      <c r="D110">
        <v>0</v>
      </c>
      <c r="E110" s="12" t="s">
        <v>142</v>
      </c>
    </row>
    <row r="111" spans="1:5" x14ac:dyDescent="0.25">
      <c r="A111">
        <v>110</v>
      </c>
      <c r="B111">
        <v>1.66</v>
      </c>
      <c r="C111">
        <v>2</v>
      </c>
      <c r="D111">
        <v>0</v>
      </c>
      <c r="E111" s="12" t="s">
        <v>142</v>
      </c>
    </row>
    <row r="112" spans="1:5" x14ac:dyDescent="0.25">
      <c r="A112">
        <v>111</v>
      </c>
      <c r="B112">
        <v>1.68</v>
      </c>
      <c r="C112">
        <v>1</v>
      </c>
      <c r="D112">
        <v>0</v>
      </c>
      <c r="E112" s="12" t="s">
        <v>143</v>
      </c>
    </row>
    <row r="113" spans="1:5" x14ac:dyDescent="0.25">
      <c r="A113">
        <v>112</v>
      </c>
      <c r="B113">
        <v>1.6950000000000001</v>
      </c>
      <c r="C113">
        <v>2</v>
      </c>
      <c r="D113">
        <v>0</v>
      </c>
      <c r="E113" s="12" t="s">
        <v>142</v>
      </c>
    </row>
    <row r="114" spans="1:5" x14ac:dyDescent="0.25">
      <c r="A114">
        <v>113</v>
      </c>
      <c r="B114">
        <v>1.7</v>
      </c>
      <c r="C114">
        <v>2</v>
      </c>
      <c r="D114">
        <v>1</v>
      </c>
      <c r="E114" s="12" t="s">
        <v>143</v>
      </c>
    </row>
    <row r="115" spans="1:5" x14ac:dyDescent="0.25">
      <c r="A115">
        <v>114</v>
      </c>
      <c r="B115">
        <v>1.758</v>
      </c>
      <c r="C115">
        <v>2</v>
      </c>
      <c r="D115">
        <v>0</v>
      </c>
      <c r="E115" s="12" t="s">
        <v>142</v>
      </c>
    </row>
    <row r="116" spans="1:5" x14ac:dyDescent="0.25">
      <c r="A116">
        <v>115</v>
      </c>
      <c r="B116">
        <v>1.7589999999999999</v>
      </c>
      <c r="C116">
        <v>1</v>
      </c>
      <c r="D116">
        <v>0</v>
      </c>
      <c r="E116" s="12" t="s">
        <v>143</v>
      </c>
    </row>
    <row r="117" spans="1:5" x14ac:dyDescent="0.25">
      <c r="A117">
        <v>116</v>
      </c>
      <c r="B117">
        <v>1.76</v>
      </c>
      <c r="C117">
        <v>2</v>
      </c>
      <c r="D117">
        <v>0</v>
      </c>
      <c r="E117" s="12" t="s">
        <v>142</v>
      </c>
    </row>
    <row r="118" spans="1:5" x14ac:dyDescent="0.25">
      <c r="A118">
        <v>117</v>
      </c>
      <c r="B118">
        <v>1.8959999999999999</v>
      </c>
      <c r="C118">
        <v>2</v>
      </c>
      <c r="D118">
        <v>0</v>
      </c>
      <c r="E118" s="12" t="s">
        <v>143</v>
      </c>
    </row>
    <row r="119" spans="1:5" x14ac:dyDescent="0.25">
      <c r="A119">
        <v>118</v>
      </c>
      <c r="B119">
        <v>1.92</v>
      </c>
      <c r="C119">
        <v>2</v>
      </c>
      <c r="D119">
        <v>0</v>
      </c>
      <c r="E119" s="12" t="s">
        <v>142</v>
      </c>
    </row>
    <row r="120" spans="1:5" x14ac:dyDescent="0.25">
      <c r="A120">
        <v>119</v>
      </c>
      <c r="B120">
        <v>1.923</v>
      </c>
      <c r="C120">
        <v>2</v>
      </c>
      <c r="D120">
        <v>0</v>
      </c>
      <c r="E120" s="12" t="s">
        <v>142</v>
      </c>
    </row>
    <row r="121" spans="1:5" x14ac:dyDescent="0.25">
      <c r="A121">
        <v>120</v>
      </c>
      <c r="B121">
        <v>1.9410000000000001</v>
      </c>
      <c r="C121">
        <v>2</v>
      </c>
      <c r="D121">
        <v>1</v>
      </c>
      <c r="E121" s="12" t="s">
        <v>142</v>
      </c>
    </row>
    <row r="122" spans="1:5" x14ac:dyDescent="0.25">
      <c r="A122">
        <v>121</v>
      </c>
      <c r="B122">
        <v>1.96</v>
      </c>
      <c r="C122">
        <v>2</v>
      </c>
      <c r="D122">
        <v>0</v>
      </c>
      <c r="E122" s="12" t="s">
        <v>142</v>
      </c>
    </row>
    <row r="123" spans="1:5" x14ac:dyDescent="0.25">
      <c r="A123">
        <v>122</v>
      </c>
      <c r="B123">
        <v>1.972</v>
      </c>
      <c r="C123">
        <v>2</v>
      </c>
      <c r="D123">
        <v>0</v>
      </c>
      <c r="E123" s="12" t="s">
        <v>143</v>
      </c>
    </row>
    <row r="124" spans="1:5" x14ac:dyDescent="0.25">
      <c r="A124">
        <v>123</v>
      </c>
      <c r="B124">
        <v>1.99</v>
      </c>
      <c r="C124">
        <v>2</v>
      </c>
      <c r="D124">
        <v>0</v>
      </c>
      <c r="E124" s="12" t="s">
        <v>142</v>
      </c>
    </row>
    <row r="125" spans="1:5" x14ac:dyDescent="0.25">
      <c r="A125">
        <v>124</v>
      </c>
      <c r="B125">
        <v>2.0049999999999999</v>
      </c>
      <c r="C125">
        <v>2</v>
      </c>
      <c r="D125">
        <v>0</v>
      </c>
      <c r="E125" s="12" t="s">
        <v>142</v>
      </c>
    </row>
    <row r="126" spans="1:5" x14ac:dyDescent="0.25">
      <c r="A126">
        <v>125</v>
      </c>
      <c r="B126">
        <v>2.0179999999999998</v>
      </c>
      <c r="C126">
        <v>1</v>
      </c>
      <c r="D126">
        <v>0</v>
      </c>
      <c r="E126" s="12" t="s">
        <v>142</v>
      </c>
    </row>
    <row r="127" spans="1:5" x14ac:dyDescent="0.25">
      <c r="A127">
        <v>126</v>
      </c>
      <c r="B127">
        <v>2.02</v>
      </c>
      <c r="C127">
        <v>2</v>
      </c>
      <c r="D127">
        <v>0</v>
      </c>
      <c r="E127" s="12" t="s">
        <v>142</v>
      </c>
    </row>
    <row r="128" spans="1:5" x14ac:dyDescent="0.25">
      <c r="A128">
        <v>127</v>
      </c>
      <c r="B128">
        <v>2.02</v>
      </c>
      <c r="C128">
        <v>2</v>
      </c>
      <c r="D128">
        <v>0</v>
      </c>
      <c r="E128" s="12" t="s">
        <v>143</v>
      </c>
    </row>
    <row r="129" spans="1:5" x14ac:dyDescent="0.25">
      <c r="A129">
        <v>128</v>
      </c>
      <c r="B129">
        <v>2.0299999999999998</v>
      </c>
      <c r="C129">
        <v>2</v>
      </c>
      <c r="D129">
        <v>0</v>
      </c>
      <c r="E129" s="12" t="s">
        <v>142</v>
      </c>
    </row>
    <row r="130" spans="1:5" x14ac:dyDescent="0.25">
      <c r="A130">
        <v>129</v>
      </c>
      <c r="B130">
        <v>2.0419999999999998</v>
      </c>
      <c r="C130">
        <v>2</v>
      </c>
      <c r="D130">
        <v>1</v>
      </c>
      <c r="E130" s="12" t="s">
        <v>143</v>
      </c>
    </row>
    <row r="131" spans="1:5" x14ac:dyDescent="0.25">
      <c r="A131">
        <v>130</v>
      </c>
      <c r="B131">
        <v>2.0619999999999998</v>
      </c>
      <c r="C131">
        <v>2</v>
      </c>
      <c r="D131">
        <v>0</v>
      </c>
      <c r="E131" s="12" t="s">
        <v>143</v>
      </c>
    </row>
    <row r="132" spans="1:5" x14ac:dyDescent="0.25">
      <c r="A132">
        <v>131</v>
      </c>
      <c r="B132">
        <v>2.0630000000000002</v>
      </c>
      <c r="C132">
        <v>2</v>
      </c>
      <c r="D132">
        <v>0</v>
      </c>
      <c r="E132" s="12" t="s">
        <v>142</v>
      </c>
    </row>
    <row r="133" spans="1:5" x14ac:dyDescent="0.25">
      <c r="A133">
        <v>132</v>
      </c>
      <c r="B133">
        <v>2.08</v>
      </c>
      <c r="C133">
        <v>2</v>
      </c>
      <c r="D133">
        <v>0</v>
      </c>
      <c r="E133" s="12" t="s">
        <v>143</v>
      </c>
    </row>
    <row r="134" spans="1:5" x14ac:dyDescent="0.25">
      <c r="A134">
        <v>133</v>
      </c>
      <c r="B134">
        <v>2.0870000000000002</v>
      </c>
      <c r="C134">
        <v>1</v>
      </c>
      <c r="D134">
        <v>0</v>
      </c>
      <c r="E134" s="12" t="s">
        <v>142</v>
      </c>
    </row>
    <row r="135" spans="1:5" x14ac:dyDescent="0.25">
      <c r="A135">
        <v>134</v>
      </c>
      <c r="B135">
        <v>2.089</v>
      </c>
      <c r="C135">
        <v>2</v>
      </c>
      <c r="D135">
        <v>0</v>
      </c>
      <c r="E135" s="12" t="s">
        <v>143</v>
      </c>
    </row>
    <row r="136" spans="1:5" x14ac:dyDescent="0.25">
      <c r="A136">
        <v>135</v>
      </c>
      <c r="B136">
        <v>2.1</v>
      </c>
      <c r="C136">
        <v>2</v>
      </c>
      <c r="D136">
        <v>0</v>
      </c>
      <c r="E136" s="12" t="s">
        <v>142</v>
      </c>
    </row>
    <row r="137" spans="1:5" x14ac:dyDescent="0.25">
      <c r="A137">
        <v>136</v>
      </c>
      <c r="B137">
        <v>2.1150000000000002</v>
      </c>
      <c r="C137">
        <v>2</v>
      </c>
      <c r="D137">
        <v>0</v>
      </c>
      <c r="E137" s="12" t="s">
        <v>143</v>
      </c>
    </row>
    <row r="138" spans="1:5" x14ac:dyDescent="0.25">
      <c r="A138">
        <v>137</v>
      </c>
      <c r="B138">
        <v>2.12</v>
      </c>
      <c r="C138">
        <v>2</v>
      </c>
      <c r="D138">
        <v>0</v>
      </c>
      <c r="E138" s="12" t="s">
        <v>143</v>
      </c>
    </row>
    <row r="139" spans="1:5" x14ac:dyDescent="0.25">
      <c r="A139">
        <v>138</v>
      </c>
      <c r="B139">
        <v>2.1549999999999998</v>
      </c>
      <c r="C139">
        <v>2</v>
      </c>
      <c r="D139">
        <v>0</v>
      </c>
      <c r="E139" s="12" t="s">
        <v>142</v>
      </c>
    </row>
    <row r="140" spans="1:5" x14ac:dyDescent="0.25">
      <c r="A140">
        <v>139</v>
      </c>
      <c r="B140">
        <v>2.1589999999999998</v>
      </c>
      <c r="C140">
        <v>2</v>
      </c>
      <c r="D140">
        <v>0</v>
      </c>
      <c r="E140" s="12" t="s">
        <v>143</v>
      </c>
    </row>
    <row r="141" spans="1:5" x14ac:dyDescent="0.25">
      <c r="A141">
        <v>140</v>
      </c>
      <c r="B141">
        <v>2.161</v>
      </c>
      <c r="C141">
        <v>2</v>
      </c>
      <c r="D141">
        <v>0</v>
      </c>
      <c r="E141" s="12" t="s">
        <v>143</v>
      </c>
    </row>
    <row r="142" spans="1:5" x14ac:dyDescent="0.25">
      <c r="A142">
        <v>141</v>
      </c>
      <c r="B142">
        <v>2.1840000000000002</v>
      </c>
      <c r="C142">
        <v>2</v>
      </c>
      <c r="D142">
        <v>1</v>
      </c>
      <c r="E142" s="12" t="s">
        <v>143</v>
      </c>
    </row>
    <row r="143" spans="1:5" x14ac:dyDescent="0.25">
      <c r="A143">
        <v>142</v>
      </c>
      <c r="B143">
        <v>2.1880000000000002</v>
      </c>
      <c r="C143">
        <v>2</v>
      </c>
      <c r="D143">
        <v>0</v>
      </c>
      <c r="E143" s="12" t="s">
        <v>142</v>
      </c>
    </row>
    <row r="144" spans="1:5" x14ac:dyDescent="0.25">
      <c r="A144">
        <v>143</v>
      </c>
      <c r="B144">
        <v>2.1909999999999998</v>
      </c>
      <c r="C144">
        <v>2</v>
      </c>
      <c r="D144">
        <v>0</v>
      </c>
      <c r="E144" s="12" t="s">
        <v>142</v>
      </c>
    </row>
    <row r="145" spans="1:5" x14ac:dyDescent="0.25">
      <c r="A145">
        <v>144</v>
      </c>
      <c r="B145">
        <v>2.1960000000000002</v>
      </c>
      <c r="C145">
        <v>2</v>
      </c>
      <c r="D145">
        <v>0</v>
      </c>
      <c r="E145" s="12" t="s">
        <v>143</v>
      </c>
    </row>
    <row r="146" spans="1:5" x14ac:dyDescent="0.25">
      <c r="A146">
        <v>145</v>
      </c>
      <c r="B146">
        <v>2.2240000000000002</v>
      </c>
      <c r="C146">
        <v>3</v>
      </c>
      <c r="D146">
        <v>0</v>
      </c>
      <c r="E146" s="12" t="s">
        <v>142</v>
      </c>
    </row>
    <row r="147" spans="1:5" x14ac:dyDescent="0.25">
      <c r="A147">
        <v>146</v>
      </c>
      <c r="B147">
        <v>2.2370000000000001</v>
      </c>
      <c r="C147">
        <v>2</v>
      </c>
      <c r="D147">
        <v>0</v>
      </c>
      <c r="E147" s="12" t="s">
        <v>142</v>
      </c>
    </row>
    <row r="148" spans="1:5" x14ac:dyDescent="0.25">
      <c r="A148">
        <v>147</v>
      </c>
      <c r="B148">
        <v>2.2509999999999999</v>
      </c>
      <c r="C148">
        <v>3</v>
      </c>
      <c r="D148">
        <v>1</v>
      </c>
      <c r="E148" s="12" t="s">
        <v>143</v>
      </c>
    </row>
    <row r="149" spans="1:5" x14ac:dyDescent="0.25">
      <c r="A149">
        <v>148</v>
      </c>
      <c r="B149">
        <v>2.2530000000000001</v>
      </c>
      <c r="C149">
        <v>2</v>
      </c>
      <c r="D149">
        <v>0</v>
      </c>
      <c r="E149" s="12" t="s">
        <v>142</v>
      </c>
    </row>
    <row r="150" spans="1:5" x14ac:dyDescent="0.25">
      <c r="A150">
        <v>149</v>
      </c>
      <c r="B150">
        <v>2.2879999999999998</v>
      </c>
      <c r="C150">
        <v>2</v>
      </c>
      <c r="D150">
        <v>0</v>
      </c>
      <c r="E150" s="12" t="s">
        <v>143</v>
      </c>
    </row>
    <row r="151" spans="1:5" x14ac:dyDescent="0.25">
      <c r="A151">
        <v>150</v>
      </c>
      <c r="B151">
        <v>2.2949999999999999</v>
      </c>
      <c r="C151">
        <v>2</v>
      </c>
      <c r="D151">
        <v>0</v>
      </c>
      <c r="E151" s="12" t="s">
        <v>143</v>
      </c>
    </row>
    <row r="152" spans="1:5" x14ac:dyDescent="0.25">
      <c r="A152">
        <v>151</v>
      </c>
      <c r="B152">
        <v>2.3180000000000001</v>
      </c>
      <c r="C152">
        <v>2</v>
      </c>
      <c r="D152">
        <v>0</v>
      </c>
      <c r="E152" s="12" t="s">
        <v>143</v>
      </c>
    </row>
    <row r="153" spans="1:5" x14ac:dyDescent="0.25">
      <c r="A153">
        <v>152</v>
      </c>
      <c r="B153">
        <v>2.3250000000000002</v>
      </c>
      <c r="C153">
        <v>2</v>
      </c>
      <c r="D153">
        <v>0</v>
      </c>
      <c r="E153" s="12" t="s">
        <v>143</v>
      </c>
    </row>
    <row r="154" spans="1:5" x14ac:dyDescent="0.25">
      <c r="A154">
        <v>153</v>
      </c>
      <c r="B154">
        <v>2.3250000000000002</v>
      </c>
      <c r="C154">
        <v>1</v>
      </c>
      <c r="D154">
        <v>1</v>
      </c>
      <c r="E154" s="12" t="s">
        <v>143</v>
      </c>
    </row>
    <row r="155" spans="1:5" x14ac:dyDescent="0.25">
      <c r="A155">
        <v>154</v>
      </c>
      <c r="B155">
        <v>2.335</v>
      </c>
      <c r="C155">
        <v>2</v>
      </c>
      <c r="D155">
        <v>0</v>
      </c>
      <c r="E155" s="12" t="s">
        <v>143</v>
      </c>
    </row>
    <row r="156" spans="1:5" x14ac:dyDescent="0.25">
      <c r="A156">
        <v>155</v>
      </c>
      <c r="B156">
        <v>2.3410000000000002</v>
      </c>
      <c r="C156">
        <v>2</v>
      </c>
      <c r="D156">
        <v>0</v>
      </c>
      <c r="E156" s="12" t="s">
        <v>142</v>
      </c>
    </row>
    <row r="157" spans="1:5" x14ac:dyDescent="0.25">
      <c r="A157">
        <v>156</v>
      </c>
      <c r="B157">
        <v>2.35</v>
      </c>
      <c r="C157">
        <v>2</v>
      </c>
      <c r="D157">
        <v>0</v>
      </c>
      <c r="E157" s="12" t="s">
        <v>143</v>
      </c>
    </row>
    <row r="158" spans="1:5" x14ac:dyDescent="0.25">
      <c r="A158">
        <v>157</v>
      </c>
      <c r="B158">
        <v>2.3740000000000001</v>
      </c>
      <c r="C158">
        <v>2</v>
      </c>
      <c r="D158">
        <v>0</v>
      </c>
      <c r="E158" s="12" t="s">
        <v>143</v>
      </c>
    </row>
    <row r="159" spans="1:5" x14ac:dyDescent="0.25">
      <c r="A159">
        <v>158</v>
      </c>
      <c r="B159">
        <v>2.39</v>
      </c>
      <c r="C159">
        <v>2</v>
      </c>
      <c r="D159">
        <v>0</v>
      </c>
      <c r="E159" s="12" t="s">
        <v>143</v>
      </c>
    </row>
    <row r="160" spans="1:5" x14ac:dyDescent="0.25">
      <c r="A160">
        <v>159</v>
      </c>
      <c r="B160">
        <v>2.4060000000000001</v>
      </c>
      <c r="C160">
        <v>1</v>
      </c>
      <c r="D160">
        <v>0</v>
      </c>
      <c r="E160" s="12" t="s">
        <v>143</v>
      </c>
    </row>
    <row r="161" spans="1:5" x14ac:dyDescent="0.25">
      <c r="A161">
        <v>160</v>
      </c>
      <c r="B161">
        <v>2.4340000000000002</v>
      </c>
      <c r="C161">
        <v>2</v>
      </c>
      <c r="D161">
        <v>0</v>
      </c>
      <c r="E161" s="12" t="s">
        <v>142</v>
      </c>
    </row>
    <row r="162" spans="1:5" x14ac:dyDescent="0.25">
      <c r="A162">
        <v>161</v>
      </c>
      <c r="B162">
        <v>2.4500000000000002</v>
      </c>
      <c r="C162">
        <v>2</v>
      </c>
      <c r="D162">
        <v>0</v>
      </c>
      <c r="E162" s="12" t="s">
        <v>142</v>
      </c>
    </row>
    <row r="163" spans="1:5" x14ac:dyDescent="0.25">
      <c r="A163">
        <v>162</v>
      </c>
      <c r="B163">
        <v>2.4529999999999998</v>
      </c>
      <c r="C163">
        <v>2</v>
      </c>
      <c r="D163">
        <v>1</v>
      </c>
      <c r="E163" s="12" t="s">
        <v>142</v>
      </c>
    </row>
    <row r="164" spans="1:5" x14ac:dyDescent="0.25">
      <c r="A164">
        <v>163</v>
      </c>
      <c r="B164">
        <v>2.468</v>
      </c>
      <c r="C164">
        <v>2</v>
      </c>
      <c r="D164">
        <v>0</v>
      </c>
      <c r="E164" s="12" t="s">
        <v>143</v>
      </c>
    </row>
    <row r="165" spans="1:5" x14ac:dyDescent="0.25">
      <c r="A165">
        <v>164</v>
      </c>
      <c r="B165">
        <v>2.468</v>
      </c>
      <c r="C165">
        <v>2</v>
      </c>
      <c r="D165">
        <v>1</v>
      </c>
      <c r="E165" s="12" t="s">
        <v>143</v>
      </c>
    </row>
    <row r="166" spans="1:5" x14ac:dyDescent="0.25">
      <c r="A166">
        <v>165</v>
      </c>
      <c r="B166">
        <v>2.48</v>
      </c>
      <c r="C166">
        <v>2</v>
      </c>
      <c r="D166">
        <v>0</v>
      </c>
      <c r="E166" s="12" t="s">
        <v>142</v>
      </c>
    </row>
    <row r="167" spans="1:5" x14ac:dyDescent="0.25">
      <c r="A167">
        <v>166</v>
      </c>
      <c r="B167">
        <v>2.48</v>
      </c>
      <c r="C167">
        <v>2</v>
      </c>
      <c r="D167">
        <v>1</v>
      </c>
      <c r="E167" s="12" t="s">
        <v>142</v>
      </c>
    </row>
    <row r="168" spans="1:5" x14ac:dyDescent="0.25">
      <c r="A168">
        <v>167</v>
      </c>
      <c r="B168">
        <v>2.4900000000000002</v>
      </c>
      <c r="C168">
        <v>2</v>
      </c>
      <c r="D168">
        <v>1</v>
      </c>
      <c r="E168" s="12" t="s">
        <v>142</v>
      </c>
    </row>
    <row r="169" spans="1:5" x14ac:dyDescent="0.25">
      <c r="A169">
        <v>168</v>
      </c>
      <c r="B169">
        <v>2.4980000000000002</v>
      </c>
      <c r="C169">
        <v>1</v>
      </c>
      <c r="D169">
        <v>0</v>
      </c>
      <c r="E169" s="12" t="s">
        <v>142</v>
      </c>
    </row>
    <row r="170" spans="1:5" x14ac:dyDescent="0.25">
      <c r="A170">
        <v>169</v>
      </c>
      <c r="B170">
        <v>2.5</v>
      </c>
      <c r="C170">
        <v>2</v>
      </c>
      <c r="D170">
        <v>0</v>
      </c>
      <c r="E170" s="12" t="s">
        <v>142</v>
      </c>
    </row>
    <row r="171" spans="1:5" x14ac:dyDescent="0.25">
      <c r="A171">
        <v>170</v>
      </c>
      <c r="B171">
        <v>2.5</v>
      </c>
      <c r="C171">
        <v>2</v>
      </c>
      <c r="D171">
        <v>0</v>
      </c>
      <c r="E171" s="12" t="s">
        <v>142</v>
      </c>
    </row>
    <row r="172" spans="1:5" x14ac:dyDescent="0.25">
      <c r="A172">
        <v>171</v>
      </c>
      <c r="B172">
        <v>2.5</v>
      </c>
      <c r="C172">
        <v>2</v>
      </c>
      <c r="D172">
        <v>1</v>
      </c>
      <c r="E172" s="12" t="s">
        <v>143</v>
      </c>
    </row>
    <row r="173" spans="1:5" x14ac:dyDescent="0.25">
      <c r="A173">
        <v>172</v>
      </c>
      <c r="B173">
        <v>2.5099999999999998</v>
      </c>
      <c r="C173">
        <v>2</v>
      </c>
      <c r="D173">
        <v>0</v>
      </c>
      <c r="E173" s="12" t="s">
        <v>143</v>
      </c>
    </row>
    <row r="174" spans="1:5" x14ac:dyDescent="0.25">
      <c r="A174">
        <v>173</v>
      </c>
      <c r="B174">
        <v>2.532</v>
      </c>
      <c r="C174">
        <v>2</v>
      </c>
      <c r="D174">
        <v>0</v>
      </c>
      <c r="E174" s="12" t="s">
        <v>143</v>
      </c>
    </row>
    <row r="175" spans="1:5" x14ac:dyDescent="0.25">
      <c r="A175">
        <v>174</v>
      </c>
      <c r="B175">
        <v>2.54</v>
      </c>
      <c r="C175">
        <v>2</v>
      </c>
      <c r="D175">
        <v>0</v>
      </c>
      <c r="E175" s="12" t="s">
        <v>142</v>
      </c>
    </row>
    <row r="176" spans="1:5" x14ac:dyDescent="0.25">
      <c r="A176">
        <v>175</v>
      </c>
      <c r="B176">
        <v>2.5430000000000001</v>
      </c>
      <c r="C176">
        <v>2</v>
      </c>
      <c r="D176">
        <v>0</v>
      </c>
      <c r="E176" s="12" t="s">
        <v>143</v>
      </c>
    </row>
    <row r="177" spans="1:5" x14ac:dyDescent="0.25">
      <c r="A177">
        <v>176</v>
      </c>
      <c r="B177">
        <v>2.5590000000000002</v>
      </c>
      <c r="C177">
        <v>1</v>
      </c>
      <c r="D177">
        <v>0</v>
      </c>
      <c r="E177" s="12" t="s">
        <v>142</v>
      </c>
    </row>
    <row r="178" spans="1:5" x14ac:dyDescent="0.25">
      <c r="A178">
        <v>177</v>
      </c>
      <c r="B178">
        <v>2.5720000000000001</v>
      </c>
      <c r="C178">
        <v>2</v>
      </c>
      <c r="D178">
        <v>0</v>
      </c>
      <c r="E178" s="12" t="s">
        <v>143</v>
      </c>
    </row>
    <row r="179" spans="1:5" x14ac:dyDescent="0.25">
      <c r="A179">
        <v>178</v>
      </c>
      <c r="B179">
        <v>2.593</v>
      </c>
      <c r="C179">
        <v>2</v>
      </c>
      <c r="D179">
        <v>0</v>
      </c>
      <c r="E179" s="12" t="s">
        <v>142</v>
      </c>
    </row>
    <row r="180" spans="1:5" x14ac:dyDescent="0.25">
      <c r="A180">
        <v>179</v>
      </c>
      <c r="B180">
        <v>2.601</v>
      </c>
      <c r="C180">
        <v>2</v>
      </c>
      <c r="D180">
        <v>0</v>
      </c>
      <c r="E180" s="12" t="s">
        <v>143</v>
      </c>
    </row>
    <row r="181" spans="1:5" x14ac:dyDescent="0.25">
      <c r="A181">
        <v>180</v>
      </c>
      <c r="B181">
        <v>2.6160000000000001</v>
      </c>
      <c r="C181">
        <v>1</v>
      </c>
      <c r="D181">
        <v>0</v>
      </c>
      <c r="E181" s="12" t="s">
        <v>143</v>
      </c>
    </row>
    <row r="182" spans="1:5" x14ac:dyDescent="0.25">
      <c r="A182">
        <v>181</v>
      </c>
      <c r="B182">
        <v>2.6190000000000002</v>
      </c>
      <c r="C182">
        <v>2</v>
      </c>
      <c r="D182">
        <v>0</v>
      </c>
      <c r="E182" s="12" t="s">
        <v>142</v>
      </c>
    </row>
    <row r="183" spans="1:5" x14ac:dyDescent="0.25">
      <c r="A183">
        <v>182</v>
      </c>
      <c r="B183">
        <v>2.63</v>
      </c>
      <c r="C183">
        <v>2</v>
      </c>
      <c r="D183">
        <v>0</v>
      </c>
      <c r="E183" s="12" t="s">
        <v>142</v>
      </c>
    </row>
    <row r="184" spans="1:5" x14ac:dyDescent="0.25">
      <c r="A184">
        <v>183</v>
      </c>
      <c r="B184">
        <v>2.6349999999999998</v>
      </c>
      <c r="C184">
        <v>2</v>
      </c>
      <c r="D184">
        <v>0</v>
      </c>
      <c r="E184" s="12" t="s">
        <v>143</v>
      </c>
    </row>
    <row r="185" spans="1:5" x14ac:dyDescent="0.25">
      <c r="A185">
        <v>184</v>
      </c>
      <c r="B185">
        <v>2.6349999999999998</v>
      </c>
      <c r="C185">
        <v>2</v>
      </c>
      <c r="D185">
        <v>0</v>
      </c>
      <c r="E185" s="12" t="s">
        <v>142</v>
      </c>
    </row>
    <row r="186" spans="1:5" x14ac:dyDescent="0.25">
      <c r="A186">
        <v>185</v>
      </c>
      <c r="B186">
        <v>2.653</v>
      </c>
      <c r="C186">
        <v>2</v>
      </c>
      <c r="D186">
        <v>0</v>
      </c>
      <c r="E186" s="12" t="s">
        <v>142</v>
      </c>
    </row>
    <row r="187" spans="1:5" x14ac:dyDescent="0.25">
      <c r="A187">
        <v>186</v>
      </c>
      <c r="B187">
        <v>2.6549999999999998</v>
      </c>
      <c r="C187">
        <v>2</v>
      </c>
      <c r="D187">
        <v>0</v>
      </c>
      <c r="E187" s="12" t="s">
        <v>143</v>
      </c>
    </row>
    <row r="188" spans="1:5" x14ac:dyDescent="0.25">
      <c r="A188">
        <v>187</v>
      </c>
      <c r="B188">
        <v>2.6749999999999998</v>
      </c>
      <c r="C188">
        <v>2</v>
      </c>
      <c r="D188">
        <v>0</v>
      </c>
      <c r="E188" s="12" t="s">
        <v>142</v>
      </c>
    </row>
    <row r="189" spans="1:5" x14ac:dyDescent="0.25">
      <c r="A189">
        <v>188</v>
      </c>
      <c r="B189">
        <v>2.6789999999999998</v>
      </c>
      <c r="C189">
        <v>3</v>
      </c>
      <c r="D189">
        <v>0</v>
      </c>
      <c r="E189" s="12" t="s">
        <v>142</v>
      </c>
    </row>
    <row r="190" spans="1:5" x14ac:dyDescent="0.25">
      <c r="A190">
        <v>189</v>
      </c>
      <c r="B190">
        <v>2.6970000000000001</v>
      </c>
      <c r="C190">
        <v>2</v>
      </c>
      <c r="D190">
        <v>0</v>
      </c>
      <c r="E190" s="12" t="s">
        <v>142</v>
      </c>
    </row>
    <row r="191" spans="1:5" x14ac:dyDescent="0.25">
      <c r="A191">
        <v>190</v>
      </c>
      <c r="B191">
        <v>2.718</v>
      </c>
      <c r="C191">
        <v>2</v>
      </c>
      <c r="D191">
        <v>0</v>
      </c>
      <c r="E191" s="12" t="s">
        <v>143</v>
      </c>
    </row>
    <row r="192" spans="1:5" x14ac:dyDescent="0.25">
      <c r="A192">
        <v>191</v>
      </c>
      <c r="B192">
        <v>2.73</v>
      </c>
      <c r="C192">
        <v>2</v>
      </c>
      <c r="D192">
        <v>0</v>
      </c>
      <c r="E192" s="12" t="s">
        <v>143</v>
      </c>
    </row>
    <row r="193" spans="1:5" x14ac:dyDescent="0.25">
      <c r="A193">
        <v>192</v>
      </c>
      <c r="B193">
        <v>2.734</v>
      </c>
      <c r="C193">
        <v>3</v>
      </c>
      <c r="D193">
        <v>0</v>
      </c>
      <c r="E193" s="12" t="s">
        <v>143</v>
      </c>
    </row>
    <row r="194" spans="1:5" x14ac:dyDescent="0.25">
      <c r="A194">
        <v>193</v>
      </c>
      <c r="B194">
        <v>2.7549999999999999</v>
      </c>
      <c r="C194">
        <v>2</v>
      </c>
      <c r="D194">
        <v>0</v>
      </c>
      <c r="E194" s="12" t="s">
        <v>142</v>
      </c>
    </row>
    <row r="195" spans="1:5" x14ac:dyDescent="0.25">
      <c r="A195">
        <v>194</v>
      </c>
      <c r="B195">
        <v>2.758</v>
      </c>
      <c r="C195">
        <v>2</v>
      </c>
      <c r="D195">
        <v>0</v>
      </c>
      <c r="E195" s="12" t="s">
        <v>142</v>
      </c>
    </row>
    <row r="196" spans="1:5" x14ac:dyDescent="0.25">
      <c r="A196">
        <v>195</v>
      </c>
      <c r="B196">
        <v>2.7730000000000001</v>
      </c>
      <c r="C196">
        <v>1</v>
      </c>
      <c r="D196">
        <v>0</v>
      </c>
      <c r="E196" s="12" t="s">
        <v>143</v>
      </c>
    </row>
    <row r="197" spans="1:5" x14ac:dyDescent="0.25">
      <c r="A197">
        <v>196</v>
      </c>
      <c r="B197">
        <v>2.7749999999999999</v>
      </c>
      <c r="C197">
        <v>2</v>
      </c>
      <c r="D197">
        <v>0</v>
      </c>
      <c r="E197" s="12" t="s">
        <v>143</v>
      </c>
    </row>
    <row r="198" spans="1:5" x14ac:dyDescent="0.25">
      <c r="A198">
        <v>197</v>
      </c>
      <c r="B198">
        <v>2.78</v>
      </c>
      <c r="C198">
        <v>2</v>
      </c>
      <c r="D198">
        <v>0</v>
      </c>
      <c r="E198" s="12" t="s">
        <v>143</v>
      </c>
    </row>
    <row r="199" spans="1:5" x14ac:dyDescent="0.25">
      <c r="A199">
        <v>198</v>
      </c>
      <c r="B199">
        <v>2.7850000000000001</v>
      </c>
      <c r="C199">
        <v>2</v>
      </c>
      <c r="D199">
        <v>1</v>
      </c>
      <c r="E199" s="12" t="s">
        <v>143</v>
      </c>
    </row>
    <row r="200" spans="1:5" x14ac:dyDescent="0.25">
      <c r="A200">
        <v>199</v>
      </c>
      <c r="B200">
        <v>2.7949999999999999</v>
      </c>
      <c r="C200">
        <v>2</v>
      </c>
      <c r="D200">
        <v>0</v>
      </c>
      <c r="E200" s="12" t="s">
        <v>143</v>
      </c>
    </row>
    <row r="201" spans="1:5" x14ac:dyDescent="0.25">
      <c r="A201">
        <v>200</v>
      </c>
      <c r="B201">
        <v>2.8050000000000002</v>
      </c>
      <c r="C201">
        <v>2</v>
      </c>
      <c r="D201">
        <v>0</v>
      </c>
      <c r="E201" s="12" t="s">
        <v>142</v>
      </c>
    </row>
    <row r="202" spans="1:5" x14ac:dyDescent="0.25">
      <c r="A202">
        <v>201</v>
      </c>
      <c r="B202">
        <v>2.8050000000000002</v>
      </c>
      <c r="C202">
        <v>2</v>
      </c>
      <c r="D202">
        <v>0</v>
      </c>
      <c r="E202" s="12" t="s">
        <v>143</v>
      </c>
    </row>
    <row r="203" spans="1:5" x14ac:dyDescent="0.25">
      <c r="A203">
        <v>202</v>
      </c>
      <c r="B203">
        <v>2.8079999999999998</v>
      </c>
      <c r="C203">
        <v>2</v>
      </c>
      <c r="D203">
        <v>1</v>
      </c>
      <c r="E203" s="12" t="s">
        <v>143</v>
      </c>
    </row>
    <row r="204" spans="1:5" x14ac:dyDescent="0.25">
      <c r="A204">
        <v>203</v>
      </c>
      <c r="B204">
        <v>2.88</v>
      </c>
      <c r="C204">
        <v>2</v>
      </c>
      <c r="D204">
        <v>0</v>
      </c>
      <c r="E204" s="12" t="s">
        <v>143</v>
      </c>
    </row>
    <row r="205" spans="1:5" x14ac:dyDescent="0.25">
      <c r="A205">
        <v>204</v>
      </c>
      <c r="B205">
        <v>2.8809999999999998</v>
      </c>
      <c r="C205">
        <v>2</v>
      </c>
      <c r="D205">
        <v>0</v>
      </c>
      <c r="E205" s="12" t="s">
        <v>143</v>
      </c>
    </row>
    <row r="206" spans="1:5" x14ac:dyDescent="0.25">
      <c r="A206">
        <v>205</v>
      </c>
      <c r="B206">
        <v>2.8809999999999998</v>
      </c>
      <c r="C206">
        <v>2</v>
      </c>
      <c r="D206">
        <v>1</v>
      </c>
      <c r="E206" s="12" t="s">
        <v>142</v>
      </c>
    </row>
    <row r="207" spans="1:5" x14ac:dyDescent="0.25">
      <c r="A207">
        <v>206</v>
      </c>
      <c r="B207">
        <v>2.9239999999999999</v>
      </c>
      <c r="C207">
        <v>3</v>
      </c>
      <c r="D207">
        <v>1</v>
      </c>
      <c r="E207" s="12" t="s">
        <v>143</v>
      </c>
    </row>
    <row r="208" spans="1:5" x14ac:dyDescent="0.25">
      <c r="A208">
        <v>207</v>
      </c>
      <c r="B208">
        <v>2.93</v>
      </c>
      <c r="C208">
        <v>3</v>
      </c>
      <c r="D208">
        <v>0</v>
      </c>
      <c r="E208" s="12" t="s">
        <v>142</v>
      </c>
    </row>
    <row r="209" spans="1:5" x14ac:dyDescent="0.25">
      <c r="A209">
        <v>208</v>
      </c>
      <c r="B209">
        <v>2.9340000000000002</v>
      </c>
      <c r="C209">
        <v>2</v>
      </c>
      <c r="D209">
        <v>1</v>
      </c>
      <c r="E209" s="12" t="s">
        <v>142</v>
      </c>
    </row>
    <row r="210" spans="1:5" x14ac:dyDescent="0.25">
      <c r="A210">
        <v>209</v>
      </c>
      <c r="B210">
        <v>2.94</v>
      </c>
      <c r="C210">
        <v>2</v>
      </c>
      <c r="D210">
        <v>0</v>
      </c>
      <c r="E210" s="12" t="s">
        <v>142</v>
      </c>
    </row>
    <row r="211" spans="1:5" x14ac:dyDescent="0.25">
      <c r="A211">
        <v>210</v>
      </c>
      <c r="B211">
        <v>2.972</v>
      </c>
      <c r="C211">
        <v>2</v>
      </c>
      <c r="D211">
        <v>0</v>
      </c>
      <c r="E211" s="12" t="s">
        <v>143</v>
      </c>
    </row>
    <row r="212" spans="1:5" x14ac:dyDescent="0.25">
      <c r="A212">
        <v>211</v>
      </c>
      <c r="B212">
        <v>2.9750000000000001</v>
      </c>
      <c r="C212">
        <v>2</v>
      </c>
      <c r="D212">
        <v>0</v>
      </c>
      <c r="E212" s="12" t="s">
        <v>142</v>
      </c>
    </row>
    <row r="213" spans="1:5" x14ac:dyDescent="0.25">
      <c r="A213">
        <v>212</v>
      </c>
      <c r="B213">
        <v>3</v>
      </c>
      <c r="C213">
        <v>2</v>
      </c>
      <c r="D213">
        <v>0</v>
      </c>
      <c r="E213" s="12" t="s">
        <v>143</v>
      </c>
    </row>
    <row r="214" spans="1:5" x14ac:dyDescent="0.25">
      <c r="A214">
        <v>213</v>
      </c>
      <c r="B214">
        <v>3</v>
      </c>
      <c r="C214">
        <v>2</v>
      </c>
      <c r="D214">
        <v>1</v>
      </c>
      <c r="E214" s="12" t="s">
        <v>142</v>
      </c>
    </row>
    <row r="215" spans="1:5" x14ac:dyDescent="0.25">
      <c r="A215">
        <v>214</v>
      </c>
      <c r="B215">
        <v>3.0249999999999999</v>
      </c>
      <c r="C215">
        <v>2</v>
      </c>
      <c r="D215">
        <v>0</v>
      </c>
      <c r="E215" s="12" t="s">
        <v>143</v>
      </c>
    </row>
    <row r="216" spans="1:5" x14ac:dyDescent="0.25">
      <c r="A216">
        <v>215</v>
      </c>
      <c r="B216">
        <v>3.0579999999999998</v>
      </c>
      <c r="C216">
        <v>2</v>
      </c>
      <c r="D216">
        <v>0</v>
      </c>
      <c r="E216" s="12" t="s">
        <v>142</v>
      </c>
    </row>
    <row r="217" spans="1:5" x14ac:dyDescent="0.25">
      <c r="A217">
        <v>216</v>
      </c>
      <c r="B217">
        <v>3.0819999999999999</v>
      </c>
      <c r="C217">
        <v>3</v>
      </c>
      <c r="D217">
        <v>1</v>
      </c>
      <c r="E217" s="12" t="s">
        <v>142</v>
      </c>
    </row>
    <row r="218" spans="1:5" x14ac:dyDescent="0.25">
      <c r="A218">
        <v>217</v>
      </c>
      <c r="B218">
        <v>3.085</v>
      </c>
      <c r="C218">
        <v>2</v>
      </c>
      <c r="D218">
        <v>0</v>
      </c>
      <c r="E218" s="12" t="s">
        <v>142</v>
      </c>
    </row>
    <row r="219" spans="1:5" x14ac:dyDescent="0.25">
      <c r="A219">
        <v>218</v>
      </c>
      <c r="B219">
        <v>3.0950000000000002</v>
      </c>
      <c r="C219">
        <v>3</v>
      </c>
      <c r="D219">
        <v>0</v>
      </c>
      <c r="E219" s="12" t="s">
        <v>142</v>
      </c>
    </row>
    <row r="220" spans="1:5" x14ac:dyDescent="0.25">
      <c r="A220">
        <v>219</v>
      </c>
      <c r="B220">
        <v>3.1</v>
      </c>
      <c r="C220">
        <v>2</v>
      </c>
      <c r="D220">
        <v>0</v>
      </c>
      <c r="E220" s="12" t="s">
        <v>142</v>
      </c>
    </row>
    <row r="221" spans="1:5" x14ac:dyDescent="0.25">
      <c r="A221">
        <v>220</v>
      </c>
      <c r="B221">
        <v>3.1019999999999999</v>
      </c>
      <c r="C221">
        <v>2</v>
      </c>
      <c r="D221">
        <v>1</v>
      </c>
      <c r="E221" s="12" t="s">
        <v>143</v>
      </c>
    </row>
    <row r="222" spans="1:5" x14ac:dyDescent="0.25">
      <c r="A222">
        <v>221</v>
      </c>
      <c r="B222">
        <v>3.1059999999999999</v>
      </c>
      <c r="C222">
        <v>2</v>
      </c>
      <c r="D222">
        <v>0</v>
      </c>
      <c r="E222" s="12" t="s">
        <v>142</v>
      </c>
    </row>
    <row r="223" spans="1:5" x14ac:dyDescent="0.25">
      <c r="A223">
        <v>222</v>
      </c>
      <c r="B223">
        <v>3.1349999999999998</v>
      </c>
      <c r="C223">
        <v>2</v>
      </c>
      <c r="D223">
        <v>0</v>
      </c>
      <c r="E223" s="12" t="s">
        <v>142</v>
      </c>
    </row>
    <row r="224" spans="1:5" x14ac:dyDescent="0.25">
      <c r="A224">
        <v>223</v>
      </c>
      <c r="B224">
        <v>3.17</v>
      </c>
      <c r="C224">
        <v>2</v>
      </c>
      <c r="D224">
        <v>0</v>
      </c>
      <c r="E224" s="12" t="s">
        <v>142</v>
      </c>
    </row>
    <row r="225" spans="1:5" x14ac:dyDescent="0.25">
      <c r="A225">
        <v>224</v>
      </c>
      <c r="B225">
        <v>3.1869999999999998</v>
      </c>
      <c r="C225">
        <v>2</v>
      </c>
      <c r="D225">
        <v>0</v>
      </c>
      <c r="E225" s="12" t="s">
        <v>142</v>
      </c>
    </row>
    <row r="226" spans="1:5" x14ac:dyDescent="0.25">
      <c r="A226">
        <v>225</v>
      </c>
      <c r="B226">
        <v>3.1920000000000002</v>
      </c>
      <c r="C226">
        <v>2</v>
      </c>
      <c r="D226">
        <v>1</v>
      </c>
      <c r="E226" s="12" t="s">
        <v>143</v>
      </c>
    </row>
    <row r="227" spans="1:5" x14ac:dyDescent="0.25">
      <c r="A227">
        <v>226</v>
      </c>
      <c r="B227">
        <v>3.1930000000000001</v>
      </c>
      <c r="C227">
        <v>2</v>
      </c>
      <c r="D227">
        <v>0</v>
      </c>
      <c r="E227" s="12" t="s">
        <v>143</v>
      </c>
    </row>
    <row r="228" spans="1:5" x14ac:dyDescent="0.25">
      <c r="A228">
        <v>227</v>
      </c>
      <c r="B228">
        <v>3.2</v>
      </c>
      <c r="C228">
        <v>2</v>
      </c>
      <c r="D228">
        <v>0</v>
      </c>
      <c r="E228" s="12" t="s">
        <v>142</v>
      </c>
    </row>
    <row r="229" spans="1:5" x14ac:dyDescent="0.25">
      <c r="A229">
        <v>228</v>
      </c>
      <c r="B229">
        <v>3.21</v>
      </c>
      <c r="C229">
        <v>2</v>
      </c>
      <c r="D229">
        <v>0</v>
      </c>
      <c r="E229" s="12" t="s">
        <v>143</v>
      </c>
    </row>
    <row r="230" spans="1:5" x14ac:dyDescent="0.25">
      <c r="A230">
        <v>229</v>
      </c>
      <c r="B230">
        <v>3.23</v>
      </c>
      <c r="C230">
        <v>2</v>
      </c>
      <c r="D230">
        <v>0</v>
      </c>
      <c r="E230" s="12" t="s">
        <v>142</v>
      </c>
    </row>
    <row r="231" spans="1:5" x14ac:dyDescent="0.25">
      <c r="A231">
        <v>230</v>
      </c>
      <c r="B231">
        <v>3.23</v>
      </c>
      <c r="C231">
        <v>2</v>
      </c>
      <c r="D231">
        <v>0</v>
      </c>
      <c r="E231" s="12" t="s">
        <v>142</v>
      </c>
    </row>
    <row r="232" spans="1:5" x14ac:dyDescent="0.25">
      <c r="A232">
        <v>231</v>
      </c>
      <c r="B232">
        <v>3.23</v>
      </c>
      <c r="C232">
        <v>3</v>
      </c>
      <c r="D232">
        <v>1</v>
      </c>
      <c r="E232" s="12" t="s">
        <v>142</v>
      </c>
    </row>
    <row r="233" spans="1:5" x14ac:dyDescent="0.25">
      <c r="A233">
        <v>232</v>
      </c>
      <c r="B233">
        <v>3.2320000000000002</v>
      </c>
      <c r="C233">
        <v>2</v>
      </c>
      <c r="D233">
        <v>0</v>
      </c>
      <c r="E233" s="12" t="s">
        <v>143</v>
      </c>
    </row>
    <row r="234" spans="1:5" x14ac:dyDescent="0.25">
      <c r="A234">
        <v>233</v>
      </c>
      <c r="B234">
        <v>3.2349999999999999</v>
      </c>
      <c r="C234">
        <v>2</v>
      </c>
      <c r="D234">
        <v>0</v>
      </c>
      <c r="E234" s="12" t="s">
        <v>142</v>
      </c>
    </row>
    <row r="235" spans="1:5" x14ac:dyDescent="0.25">
      <c r="A235">
        <v>234</v>
      </c>
      <c r="B235">
        <v>3.2429999999999999</v>
      </c>
      <c r="C235">
        <v>3</v>
      </c>
      <c r="D235">
        <v>1</v>
      </c>
      <c r="E235" s="12" t="s">
        <v>142</v>
      </c>
    </row>
    <row r="236" spans="1:5" x14ac:dyDescent="0.25">
      <c r="A236">
        <v>235</v>
      </c>
      <c r="B236">
        <v>3.2480000000000002</v>
      </c>
      <c r="C236">
        <v>3</v>
      </c>
      <c r="D236">
        <v>1</v>
      </c>
      <c r="E236" s="12" t="s">
        <v>142</v>
      </c>
    </row>
    <row r="237" spans="1:5" x14ac:dyDescent="0.25">
      <c r="A237">
        <v>236</v>
      </c>
      <c r="B237">
        <v>3.2490000000000001</v>
      </c>
      <c r="C237">
        <v>2</v>
      </c>
      <c r="D237">
        <v>0</v>
      </c>
      <c r="E237" s="12" t="s">
        <v>143</v>
      </c>
    </row>
    <row r="238" spans="1:5" x14ac:dyDescent="0.25">
      <c r="A238">
        <v>237</v>
      </c>
      <c r="B238">
        <v>3.26</v>
      </c>
      <c r="C238">
        <v>2</v>
      </c>
      <c r="D238">
        <v>0</v>
      </c>
      <c r="E238" s="12" t="s">
        <v>142</v>
      </c>
    </row>
    <row r="239" spans="1:5" x14ac:dyDescent="0.25">
      <c r="A239">
        <v>238</v>
      </c>
      <c r="B239">
        <v>3.2610000000000001</v>
      </c>
      <c r="C239">
        <v>2</v>
      </c>
      <c r="D239">
        <v>0</v>
      </c>
      <c r="E239" s="12" t="s">
        <v>142</v>
      </c>
    </row>
    <row r="240" spans="1:5" x14ac:dyDescent="0.25">
      <c r="A240">
        <v>239</v>
      </c>
      <c r="B240">
        <v>3.2719999999999998</v>
      </c>
      <c r="C240">
        <v>2</v>
      </c>
      <c r="D240">
        <v>1</v>
      </c>
      <c r="E240" s="12" t="s">
        <v>143</v>
      </c>
    </row>
    <row r="241" spans="1:5" x14ac:dyDescent="0.25">
      <c r="A241">
        <v>240</v>
      </c>
      <c r="B241">
        <v>3.29</v>
      </c>
      <c r="C241">
        <v>2</v>
      </c>
      <c r="D241">
        <v>0</v>
      </c>
      <c r="E241" s="12" t="s">
        <v>142</v>
      </c>
    </row>
    <row r="242" spans="1:5" x14ac:dyDescent="0.25">
      <c r="A242">
        <v>241</v>
      </c>
      <c r="B242">
        <v>3.2949999999999999</v>
      </c>
      <c r="C242">
        <v>3</v>
      </c>
      <c r="D242">
        <v>0</v>
      </c>
      <c r="E242" s="12" t="s">
        <v>142</v>
      </c>
    </row>
    <row r="243" spans="1:5" x14ac:dyDescent="0.25">
      <c r="A243">
        <v>242</v>
      </c>
      <c r="B243">
        <v>3.3039999999999998</v>
      </c>
      <c r="C243">
        <v>3</v>
      </c>
      <c r="D243">
        <v>0</v>
      </c>
      <c r="E243" s="12" t="s">
        <v>143</v>
      </c>
    </row>
    <row r="244" spans="1:5" x14ac:dyDescent="0.25">
      <c r="A244">
        <v>243</v>
      </c>
      <c r="B244">
        <v>3.3319999999999999</v>
      </c>
      <c r="C244">
        <v>2</v>
      </c>
      <c r="D244">
        <v>1</v>
      </c>
      <c r="E244" s="12" t="s">
        <v>142</v>
      </c>
    </row>
    <row r="245" spans="1:5" x14ac:dyDescent="0.25">
      <c r="A245">
        <v>244</v>
      </c>
      <c r="B245">
        <v>3.3330000000000002</v>
      </c>
      <c r="C245">
        <v>3</v>
      </c>
      <c r="D245">
        <v>0</v>
      </c>
      <c r="E245" s="12" t="s">
        <v>143</v>
      </c>
    </row>
    <row r="246" spans="1:5" x14ac:dyDescent="0.25">
      <c r="A246">
        <v>245</v>
      </c>
      <c r="B246">
        <v>3.3380000000000001</v>
      </c>
      <c r="C246">
        <v>2</v>
      </c>
      <c r="D246">
        <v>0</v>
      </c>
      <c r="E246" s="12" t="s">
        <v>143</v>
      </c>
    </row>
    <row r="247" spans="1:5" x14ac:dyDescent="0.25">
      <c r="A247">
        <v>246</v>
      </c>
      <c r="B247">
        <v>3.34</v>
      </c>
      <c r="C247">
        <v>2</v>
      </c>
      <c r="D247">
        <v>0</v>
      </c>
      <c r="E247" s="12" t="s">
        <v>142</v>
      </c>
    </row>
    <row r="248" spans="1:5" x14ac:dyDescent="0.25">
      <c r="A248">
        <v>247</v>
      </c>
      <c r="B248">
        <v>3.3410000000000002</v>
      </c>
      <c r="C248">
        <v>3</v>
      </c>
      <c r="D248">
        <v>1</v>
      </c>
      <c r="E248" s="12" t="s">
        <v>143</v>
      </c>
    </row>
    <row r="249" spans="1:5" x14ac:dyDescent="0.25">
      <c r="A249">
        <v>248</v>
      </c>
      <c r="B249">
        <v>3.3490000000000002</v>
      </c>
      <c r="C249">
        <v>2</v>
      </c>
      <c r="D249">
        <v>1</v>
      </c>
      <c r="E249" s="12" t="s">
        <v>143</v>
      </c>
    </row>
    <row r="250" spans="1:5" x14ac:dyDescent="0.25">
      <c r="A250">
        <v>249</v>
      </c>
      <c r="B250">
        <v>3.3490000000000002</v>
      </c>
      <c r="C250">
        <v>2</v>
      </c>
      <c r="D250">
        <v>1</v>
      </c>
      <c r="E250" s="12" t="s">
        <v>142</v>
      </c>
    </row>
    <row r="251" spans="1:5" x14ac:dyDescent="0.25">
      <c r="A251">
        <v>250</v>
      </c>
      <c r="B251">
        <v>3.3490000000000002</v>
      </c>
      <c r="C251">
        <v>3</v>
      </c>
      <c r="D251">
        <v>1</v>
      </c>
      <c r="E251" s="12" t="s">
        <v>143</v>
      </c>
    </row>
    <row r="252" spans="1:5" x14ac:dyDescent="0.25">
      <c r="A252">
        <v>251</v>
      </c>
      <c r="B252">
        <v>3.3530000000000002</v>
      </c>
      <c r="C252">
        <v>3</v>
      </c>
      <c r="D252">
        <v>1</v>
      </c>
      <c r="E252" s="12" t="s">
        <v>143</v>
      </c>
    </row>
    <row r="253" spans="1:5" x14ac:dyDescent="0.25">
      <c r="A253">
        <v>252</v>
      </c>
      <c r="B253">
        <v>3.36</v>
      </c>
      <c r="C253">
        <v>2</v>
      </c>
      <c r="D253">
        <v>0</v>
      </c>
      <c r="E253" s="12" t="s">
        <v>142</v>
      </c>
    </row>
    <row r="254" spans="1:5" x14ac:dyDescent="0.25">
      <c r="A254">
        <v>253</v>
      </c>
      <c r="B254">
        <v>3.3780000000000001</v>
      </c>
      <c r="C254">
        <v>2</v>
      </c>
      <c r="D254">
        <v>1</v>
      </c>
      <c r="E254" s="12" t="s">
        <v>142</v>
      </c>
    </row>
    <row r="255" spans="1:5" x14ac:dyDescent="0.25">
      <c r="A255">
        <v>254</v>
      </c>
      <c r="B255">
        <v>3.3849999999999998</v>
      </c>
      <c r="C255">
        <v>2</v>
      </c>
      <c r="D255">
        <v>1</v>
      </c>
      <c r="E255" s="12" t="s">
        <v>143</v>
      </c>
    </row>
    <row r="256" spans="1:5" x14ac:dyDescent="0.25">
      <c r="A256">
        <v>255</v>
      </c>
      <c r="B256">
        <v>3.387</v>
      </c>
      <c r="C256">
        <v>3</v>
      </c>
      <c r="D256">
        <v>1</v>
      </c>
      <c r="E256" s="12" t="s">
        <v>143</v>
      </c>
    </row>
    <row r="257" spans="1:5" x14ac:dyDescent="0.25">
      <c r="A257">
        <v>256</v>
      </c>
      <c r="B257">
        <v>3.4159999999999999</v>
      </c>
      <c r="C257">
        <v>2</v>
      </c>
      <c r="D257">
        <v>0</v>
      </c>
      <c r="E257" s="12" t="s">
        <v>143</v>
      </c>
    </row>
    <row r="258" spans="1:5" x14ac:dyDescent="0.25">
      <c r="A258">
        <v>257</v>
      </c>
      <c r="B258">
        <v>3.4289999999999998</v>
      </c>
      <c r="C258">
        <v>2</v>
      </c>
      <c r="D258">
        <v>1</v>
      </c>
      <c r="E258" s="12" t="s">
        <v>143</v>
      </c>
    </row>
    <row r="259" spans="1:5" x14ac:dyDescent="0.25">
      <c r="A259">
        <v>258</v>
      </c>
      <c r="B259">
        <v>3.4380000000000002</v>
      </c>
      <c r="C259">
        <v>2</v>
      </c>
      <c r="D259">
        <v>1</v>
      </c>
      <c r="E259" s="12" t="s">
        <v>142</v>
      </c>
    </row>
    <row r="260" spans="1:5" x14ac:dyDescent="0.25">
      <c r="A260">
        <v>259</v>
      </c>
      <c r="B260">
        <v>3.444</v>
      </c>
      <c r="C260">
        <v>3</v>
      </c>
      <c r="D260">
        <v>1</v>
      </c>
      <c r="E260" s="12" t="s">
        <v>142</v>
      </c>
    </row>
    <row r="261" spans="1:5" x14ac:dyDescent="0.25">
      <c r="A261">
        <v>260</v>
      </c>
      <c r="B261">
        <v>3.4689999999999999</v>
      </c>
      <c r="C261">
        <v>3</v>
      </c>
      <c r="D261">
        <v>1</v>
      </c>
      <c r="E261" s="12" t="s">
        <v>142</v>
      </c>
    </row>
    <row r="262" spans="1:5" x14ac:dyDescent="0.25">
      <c r="A262">
        <v>261</v>
      </c>
      <c r="B262">
        <v>3.4729999999999999</v>
      </c>
      <c r="C262">
        <v>2</v>
      </c>
      <c r="D262">
        <v>1</v>
      </c>
      <c r="E262" s="12" t="s">
        <v>142</v>
      </c>
    </row>
    <row r="263" spans="1:5" x14ac:dyDescent="0.25">
      <c r="A263">
        <v>262</v>
      </c>
      <c r="B263">
        <v>3.4729999999999999</v>
      </c>
      <c r="C263">
        <v>3</v>
      </c>
      <c r="D263">
        <v>1</v>
      </c>
      <c r="E263" s="12" t="s">
        <v>143</v>
      </c>
    </row>
    <row r="264" spans="1:5" x14ac:dyDescent="0.25">
      <c r="A264">
        <v>263</v>
      </c>
      <c r="B264">
        <v>3.4750000000000001</v>
      </c>
      <c r="C264">
        <v>2</v>
      </c>
      <c r="D264">
        <v>1</v>
      </c>
      <c r="E264" s="12" t="s">
        <v>142</v>
      </c>
    </row>
    <row r="265" spans="1:5" x14ac:dyDescent="0.25">
      <c r="A265">
        <v>264</v>
      </c>
      <c r="B265">
        <v>3.4769999999999999</v>
      </c>
      <c r="C265">
        <v>2</v>
      </c>
      <c r="D265">
        <v>1</v>
      </c>
      <c r="E265" s="12" t="s">
        <v>143</v>
      </c>
    </row>
    <row r="266" spans="1:5" x14ac:dyDescent="0.25">
      <c r="A266">
        <v>265</v>
      </c>
      <c r="B266">
        <v>3.5049999999999999</v>
      </c>
      <c r="C266">
        <v>2</v>
      </c>
      <c r="D266">
        <v>0</v>
      </c>
      <c r="E266" s="12" t="s">
        <v>142</v>
      </c>
    </row>
    <row r="267" spans="1:5" x14ac:dyDescent="0.25">
      <c r="A267">
        <v>266</v>
      </c>
      <c r="B267">
        <v>3.5169999999999999</v>
      </c>
      <c r="C267">
        <v>2</v>
      </c>
      <c r="D267">
        <v>1</v>
      </c>
      <c r="E267" s="12" t="s">
        <v>142</v>
      </c>
    </row>
    <row r="268" spans="1:5" x14ac:dyDescent="0.25">
      <c r="A268">
        <v>267</v>
      </c>
      <c r="B268">
        <v>3.5179999999999998</v>
      </c>
      <c r="C268">
        <v>2</v>
      </c>
      <c r="D268">
        <v>0</v>
      </c>
      <c r="E268" s="12" t="s">
        <v>142</v>
      </c>
    </row>
    <row r="269" spans="1:5" x14ac:dyDescent="0.25">
      <c r="A269">
        <v>268</v>
      </c>
      <c r="B269">
        <v>3.5270000000000001</v>
      </c>
      <c r="C269">
        <v>2</v>
      </c>
      <c r="D269">
        <v>1</v>
      </c>
      <c r="E269" s="12" t="s">
        <v>142</v>
      </c>
    </row>
    <row r="270" spans="1:5" x14ac:dyDescent="0.25">
      <c r="A270">
        <v>269</v>
      </c>
      <c r="B270">
        <v>3.5350000000000001</v>
      </c>
      <c r="C270">
        <v>3</v>
      </c>
      <c r="D270">
        <v>1</v>
      </c>
      <c r="E270" s="12" t="s">
        <v>142</v>
      </c>
    </row>
    <row r="271" spans="1:5" x14ac:dyDescent="0.25">
      <c r="A271">
        <v>270</v>
      </c>
      <c r="B271">
        <v>3.5470000000000002</v>
      </c>
      <c r="C271">
        <v>3</v>
      </c>
      <c r="D271">
        <v>1</v>
      </c>
      <c r="E271" s="12" t="s">
        <v>143</v>
      </c>
    </row>
    <row r="272" spans="1:5" x14ac:dyDescent="0.25">
      <c r="A272">
        <v>271</v>
      </c>
      <c r="B272">
        <v>3.55</v>
      </c>
      <c r="C272">
        <v>3</v>
      </c>
      <c r="D272">
        <v>0</v>
      </c>
      <c r="E272" s="12" t="s">
        <v>142</v>
      </c>
    </row>
    <row r="273" spans="1:5" x14ac:dyDescent="0.25">
      <c r="A273">
        <v>272</v>
      </c>
      <c r="B273">
        <v>3.552</v>
      </c>
      <c r="C273">
        <v>2</v>
      </c>
      <c r="D273">
        <v>0</v>
      </c>
      <c r="E273" s="12" t="s">
        <v>143</v>
      </c>
    </row>
    <row r="274" spans="1:5" x14ac:dyDescent="0.25">
      <c r="A274">
        <v>273</v>
      </c>
      <c r="B274">
        <v>3.5670000000000002</v>
      </c>
      <c r="C274">
        <v>2</v>
      </c>
      <c r="D274">
        <v>1</v>
      </c>
      <c r="E274" s="12" t="s">
        <v>143</v>
      </c>
    </row>
    <row r="275" spans="1:5" x14ac:dyDescent="0.25">
      <c r="A275">
        <v>274</v>
      </c>
      <c r="B275">
        <v>3.57</v>
      </c>
      <c r="C275">
        <v>2</v>
      </c>
      <c r="D275">
        <v>0</v>
      </c>
      <c r="E275" s="12" t="s">
        <v>142</v>
      </c>
    </row>
    <row r="276" spans="1:5" x14ac:dyDescent="0.25">
      <c r="A276">
        <v>275</v>
      </c>
      <c r="B276">
        <v>3.5750000000000002</v>
      </c>
      <c r="C276">
        <v>2</v>
      </c>
      <c r="D276">
        <v>0</v>
      </c>
      <c r="E276" s="12" t="s">
        <v>143</v>
      </c>
    </row>
    <row r="277" spans="1:5" x14ac:dyDescent="0.25">
      <c r="A277">
        <v>276</v>
      </c>
      <c r="B277">
        <v>3.58</v>
      </c>
      <c r="C277">
        <v>2</v>
      </c>
      <c r="D277">
        <v>0</v>
      </c>
      <c r="E277" s="12" t="s">
        <v>142</v>
      </c>
    </row>
    <row r="278" spans="1:5" x14ac:dyDescent="0.25">
      <c r="A278">
        <v>277</v>
      </c>
      <c r="B278">
        <v>3.5830000000000002</v>
      </c>
      <c r="C278">
        <v>2</v>
      </c>
      <c r="D278">
        <v>1</v>
      </c>
      <c r="E278" s="12" t="s">
        <v>142</v>
      </c>
    </row>
    <row r="279" spans="1:5" x14ac:dyDescent="0.25">
      <c r="A279">
        <v>278</v>
      </c>
      <c r="B279">
        <v>3.59</v>
      </c>
      <c r="C279">
        <v>2</v>
      </c>
      <c r="D279">
        <v>1</v>
      </c>
      <c r="E279" s="12" t="s">
        <v>142</v>
      </c>
    </row>
    <row r="280" spans="1:5" x14ac:dyDescent="0.25">
      <c r="A280">
        <v>279</v>
      </c>
      <c r="B280">
        <v>3.6030000000000002</v>
      </c>
      <c r="C280">
        <v>2</v>
      </c>
      <c r="D280">
        <v>1</v>
      </c>
      <c r="E280" s="12" t="s">
        <v>142</v>
      </c>
    </row>
    <row r="281" spans="1:5" x14ac:dyDescent="0.25">
      <c r="A281">
        <v>280</v>
      </c>
      <c r="B281">
        <v>3.6150000000000002</v>
      </c>
      <c r="C281">
        <v>3</v>
      </c>
      <c r="D281">
        <v>1</v>
      </c>
      <c r="E281" s="12" t="s">
        <v>143</v>
      </c>
    </row>
    <row r="282" spans="1:5" x14ac:dyDescent="0.25">
      <c r="A282">
        <v>281</v>
      </c>
      <c r="B282">
        <v>3.6230000000000002</v>
      </c>
      <c r="C282">
        <v>3</v>
      </c>
      <c r="D282">
        <v>1</v>
      </c>
      <c r="E282" s="12" t="s">
        <v>143</v>
      </c>
    </row>
    <row r="283" spans="1:5" x14ac:dyDescent="0.25">
      <c r="A283">
        <v>282</v>
      </c>
      <c r="B283">
        <v>3.6469999999999998</v>
      </c>
      <c r="C283">
        <v>3</v>
      </c>
      <c r="D283">
        <v>1</v>
      </c>
      <c r="E283" s="12" t="s">
        <v>142</v>
      </c>
    </row>
    <row r="284" spans="1:5" x14ac:dyDescent="0.25">
      <c r="A284">
        <v>283</v>
      </c>
      <c r="B284">
        <v>3.6549999999999998</v>
      </c>
      <c r="C284">
        <v>2</v>
      </c>
      <c r="D284">
        <v>0</v>
      </c>
      <c r="E284" s="12" t="s">
        <v>143</v>
      </c>
    </row>
    <row r="285" spans="1:5" x14ac:dyDescent="0.25">
      <c r="A285">
        <v>284</v>
      </c>
      <c r="B285">
        <v>3.6549999999999998</v>
      </c>
      <c r="C285">
        <v>2</v>
      </c>
      <c r="D285">
        <v>1</v>
      </c>
      <c r="E285" s="12" t="s">
        <v>143</v>
      </c>
    </row>
    <row r="286" spans="1:5" x14ac:dyDescent="0.25">
      <c r="A286">
        <v>285</v>
      </c>
      <c r="B286">
        <v>3.6579999999999999</v>
      </c>
      <c r="C286">
        <v>3</v>
      </c>
      <c r="D286">
        <v>0</v>
      </c>
      <c r="E286" s="12" t="s">
        <v>143</v>
      </c>
    </row>
    <row r="287" spans="1:5" x14ac:dyDescent="0.25">
      <c r="A287">
        <v>286</v>
      </c>
      <c r="B287">
        <v>3.6749999999999998</v>
      </c>
      <c r="C287">
        <v>3</v>
      </c>
      <c r="D287">
        <v>0</v>
      </c>
      <c r="E287" s="12" t="s">
        <v>142</v>
      </c>
    </row>
    <row r="288" spans="1:5" x14ac:dyDescent="0.25">
      <c r="A288">
        <v>287</v>
      </c>
      <c r="B288">
        <v>3.6749999999999998</v>
      </c>
      <c r="C288">
        <v>2</v>
      </c>
      <c r="D288">
        <v>0</v>
      </c>
      <c r="E288" s="12" t="s">
        <v>143</v>
      </c>
    </row>
    <row r="289" spans="1:5" x14ac:dyDescent="0.25">
      <c r="A289">
        <v>288</v>
      </c>
      <c r="B289">
        <v>3.6869999999999998</v>
      </c>
      <c r="C289">
        <v>2</v>
      </c>
      <c r="D289">
        <v>1</v>
      </c>
      <c r="E289" s="12" t="s">
        <v>143</v>
      </c>
    </row>
    <row r="290" spans="1:5" x14ac:dyDescent="0.25">
      <c r="A290">
        <v>289</v>
      </c>
      <c r="B290">
        <v>3.72</v>
      </c>
      <c r="C290">
        <v>2</v>
      </c>
      <c r="D290">
        <v>0</v>
      </c>
      <c r="E290" s="12" t="s">
        <v>143</v>
      </c>
    </row>
    <row r="291" spans="1:5" x14ac:dyDescent="0.25">
      <c r="A291">
        <v>290</v>
      </c>
      <c r="B291">
        <v>3.72</v>
      </c>
      <c r="C291">
        <v>2</v>
      </c>
      <c r="D291">
        <v>0</v>
      </c>
      <c r="E291" s="12" t="s">
        <v>143</v>
      </c>
    </row>
    <row r="292" spans="1:5" x14ac:dyDescent="0.25">
      <c r="A292">
        <v>291</v>
      </c>
      <c r="B292">
        <v>3.742</v>
      </c>
      <c r="C292">
        <v>3</v>
      </c>
      <c r="D292">
        <v>0</v>
      </c>
      <c r="E292" s="12" t="s">
        <v>143</v>
      </c>
    </row>
    <row r="293" spans="1:5" x14ac:dyDescent="0.25">
      <c r="A293">
        <v>292</v>
      </c>
      <c r="B293">
        <v>3.7570000000000001</v>
      </c>
      <c r="C293">
        <v>3</v>
      </c>
      <c r="D293">
        <v>1</v>
      </c>
      <c r="E293" s="12" t="s">
        <v>143</v>
      </c>
    </row>
    <row r="294" spans="1:5" x14ac:dyDescent="0.25">
      <c r="A294">
        <v>293</v>
      </c>
      <c r="B294">
        <v>3.7650000000000001</v>
      </c>
      <c r="C294">
        <v>3</v>
      </c>
      <c r="D294">
        <v>0</v>
      </c>
      <c r="E294" s="12" t="s">
        <v>143</v>
      </c>
    </row>
    <row r="295" spans="1:5" x14ac:dyDescent="0.25">
      <c r="A295">
        <v>294</v>
      </c>
      <c r="B295">
        <v>3.8</v>
      </c>
      <c r="C295">
        <v>2</v>
      </c>
      <c r="D295">
        <v>1</v>
      </c>
      <c r="E295" s="12" t="s">
        <v>142</v>
      </c>
    </row>
    <row r="296" spans="1:5" x14ac:dyDescent="0.25">
      <c r="A296">
        <v>295</v>
      </c>
      <c r="B296">
        <v>3.8090000000000002</v>
      </c>
      <c r="C296">
        <v>2</v>
      </c>
      <c r="D296">
        <v>0</v>
      </c>
      <c r="E296" s="12" t="s">
        <v>143</v>
      </c>
    </row>
    <row r="297" spans="1:5" x14ac:dyDescent="0.25">
      <c r="A297">
        <v>296</v>
      </c>
      <c r="B297">
        <v>3.8479999999999999</v>
      </c>
      <c r="C297">
        <v>2</v>
      </c>
      <c r="D297">
        <v>1</v>
      </c>
      <c r="E297" s="12" t="s">
        <v>142</v>
      </c>
    </row>
    <row r="298" spans="1:5" x14ac:dyDescent="0.25">
      <c r="A298">
        <v>297</v>
      </c>
      <c r="B298">
        <v>3.8570000000000002</v>
      </c>
      <c r="C298">
        <v>3</v>
      </c>
      <c r="D298">
        <v>1</v>
      </c>
      <c r="E298" s="12" t="s">
        <v>142</v>
      </c>
    </row>
    <row r="299" spans="1:5" x14ac:dyDescent="0.25">
      <c r="A299">
        <v>298</v>
      </c>
      <c r="B299">
        <v>3.867</v>
      </c>
      <c r="C299">
        <v>2</v>
      </c>
      <c r="D299">
        <v>0</v>
      </c>
      <c r="E299" s="12" t="s">
        <v>143</v>
      </c>
    </row>
    <row r="300" spans="1:5" x14ac:dyDescent="0.25">
      <c r="A300">
        <v>299</v>
      </c>
      <c r="B300">
        <v>3.867</v>
      </c>
      <c r="C300">
        <v>1</v>
      </c>
      <c r="D300">
        <v>1</v>
      </c>
      <c r="E300" s="12" t="s">
        <v>142</v>
      </c>
    </row>
    <row r="301" spans="1:5" x14ac:dyDescent="0.25">
      <c r="A301">
        <v>300</v>
      </c>
      <c r="B301">
        <v>3.87</v>
      </c>
      <c r="C301">
        <v>2</v>
      </c>
      <c r="D301">
        <v>0</v>
      </c>
      <c r="E301" s="12" t="s">
        <v>142</v>
      </c>
    </row>
    <row r="302" spans="1:5" x14ac:dyDescent="0.25">
      <c r="A302">
        <v>301</v>
      </c>
      <c r="B302">
        <v>3.883</v>
      </c>
      <c r="C302">
        <v>2</v>
      </c>
      <c r="D302">
        <v>0</v>
      </c>
      <c r="E302" s="12" t="s">
        <v>143</v>
      </c>
    </row>
    <row r="303" spans="1:5" x14ac:dyDescent="0.25">
      <c r="A303">
        <v>302</v>
      </c>
      <c r="B303">
        <v>3.89</v>
      </c>
      <c r="C303">
        <v>2</v>
      </c>
      <c r="D303">
        <v>0</v>
      </c>
      <c r="E303" s="12" t="s">
        <v>142</v>
      </c>
    </row>
    <row r="304" spans="1:5" x14ac:dyDescent="0.25">
      <c r="A304">
        <v>303</v>
      </c>
      <c r="B304">
        <v>3.9049999999999998</v>
      </c>
      <c r="C304">
        <v>3</v>
      </c>
      <c r="D304">
        <v>1</v>
      </c>
      <c r="E304" s="12" t="s">
        <v>143</v>
      </c>
    </row>
    <row r="305" spans="1:5" x14ac:dyDescent="0.25">
      <c r="A305">
        <v>304</v>
      </c>
      <c r="B305">
        <v>3.907</v>
      </c>
      <c r="C305">
        <v>2</v>
      </c>
      <c r="D305">
        <v>1</v>
      </c>
      <c r="E305" s="12" t="s">
        <v>142</v>
      </c>
    </row>
    <row r="306" spans="1:5" x14ac:dyDescent="0.25">
      <c r="A306">
        <v>305</v>
      </c>
      <c r="B306">
        <v>4</v>
      </c>
      <c r="C306">
        <v>2</v>
      </c>
      <c r="D306">
        <v>0</v>
      </c>
      <c r="E306" s="12" t="s">
        <v>143</v>
      </c>
    </row>
    <row r="307" spans="1:5" x14ac:dyDescent="0.25">
      <c r="A307">
        <v>306</v>
      </c>
      <c r="B307">
        <v>4.0110000000000001</v>
      </c>
      <c r="C307">
        <v>3</v>
      </c>
      <c r="D307">
        <v>0</v>
      </c>
      <c r="E307" s="12" t="s">
        <v>142</v>
      </c>
    </row>
    <row r="308" spans="1:5" x14ac:dyDescent="0.25">
      <c r="A308">
        <v>307</v>
      </c>
      <c r="B308">
        <v>4.0389999999999997</v>
      </c>
      <c r="C308">
        <v>2</v>
      </c>
      <c r="D308">
        <v>1</v>
      </c>
      <c r="E308" s="12" t="s">
        <v>142</v>
      </c>
    </row>
    <row r="309" spans="1:5" x14ac:dyDescent="0.25">
      <c r="A309">
        <v>308</v>
      </c>
      <c r="B309">
        <v>4.0650000000000004</v>
      </c>
      <c r="C309">
        <v>3</v>
      </c>
      <c r="D309">
        <v>1</v>
      </c>
      <c r="E309" s="12" t="s">
        <v>142</v>
      </c>
    </row>
    <row r="310" spans="1:5" x14ac:dyDescent="0.25">
      <c r="A310">
        <v>309</v>
      </c>
      <c r="B310">
        <v>4.0949999999999998</v>
      </c>
      <c r="C310">
        <v>2</v>
      </c>
      <c r="D310">
        <v>0</v>
      </c>
      <c r="E310" s="12" t="s">
        <v>142</v>
      </c>
    </row>
    <row r="311" spans="1:5" x14ac:dyDescent="0.25">
      <c r="A311">
        <v>310</v>
      </c>
      <c r="B311">
        <v>4.1340000000000003</v>
      </c>
      <c r="C311">
        <v>2</v>
      </c>
      <c r="D311">
        <v>0</v>
      </c>
      <c r="E311" s="12" t="s">
        <v>143</v>
      </c>
    </row>
    <row r="312" spans="1:5" x14ac:dyDescent="0.25">
      <c r="A312">
        <v>311</v>
      </c>
      <c r="B312">
        <v>4.1470000000000002</v>
      </c>
      <c r="C312">
        <v>2</v>
      </c>
      <c r="D312">
        <v>0</v>
      </c>
      <c r="E312" s="12" t="s">
        <v>143</v>
      </c>
    </row>
    <row r="313" spans="1:5" x14ac:dyDescent="0.25">
      <c r="A313">
        <v>312</v>
      </c>
      <c r="B313">
        <v>4.1550000000000002</v>
      </c>
      <c r="C313">
        <v>3</v>
      </c>
      <c r="D313">
        <v>1</v>
      </c>
      <c r="E313" s="12" t="s">
        <v>142</v>
      </c>
    </row>
    <row r="314" spans="1:5" x14ac:dyDescent="0.25">
      <c r="A314">
        <v>313</v>
      </c>
      <c r="B314">
        <v>4.17</v>
      </c>
      <c r="C314">
        <v>3</v>
      </c>
      <c r="D314">
        <v>0</v>
      </c>
      <c r="E314" s="12" t="s">
        <v>142</v>
      </c>
    </row>
    <row r="315" spans="1:5" x14ac:dyDescent="0.25">
      <c r="A315">
        <v>314</v>
      </c>
      <c r="B315">
        <v>4.1790000000000003</v>
      </c>
      <c r="C315">
        <v>2</v>
      </c>
      <c r="D315">
        <v>1</v>
      </c>
      <c r="E315" s="12" t="s">
        <v>143</v>
      </c>
    </row>
    <row r="316" spans="1:5" x14ac:dyDescent="0.25">
      <c r="A316">
        <v>315</v>
      </c>
      <c r="B316">
        <v>4.2</v>
      </c>
      <c r="C316">
        <v>2</v>
      </c>
      <c r="D316">
        <v>0</v>
      </c>
      <c r="E316" s="12" t="s">
        <v>142</v>
      </c>
    </row>
    <row r="317" spans="1:5" x14ac:dyDescent="0.25">
      <c r="A317">
        <v>316</v>
      </c>
      <c r="B317">
        <v>4.2149999999999999</v>
      </c>
      <c r="C317">
        <v>2</v>
      </c>
      <c r="D317">
        <v>0</v>
      </c>
      <c r="E317" s="12" t="s">
        <v>143</v>
      </c>
    </row>
    <row r="318" spans="1:5" x14ac:dyDescent="0.25">
      <c r="A318">
        <v>317</v>
      </c>
      <c r="B318">
        <v>4.2569999999999997</v>
      </c>
      <c r="C318">
        <v>2</v>
      </c>
      <c r="D318">
        <v>1</v>
      </c>
      <c r="E318" s="12" t="s">
        <v>142</v>
      </c>
    </row>
    <row r="319" spans="1:5" x14ac:dyDescent="0.25">
      <c r="A319">
        <v>318</v>
      </c>
      <c r="B319">
        <v>4.3</v>
      </c>
      <c r="C319">
        <v>2</v>
      </c>
      <c r="D319">
        <v>0</v>
      </c>
      <c r="E319" s="12" t="s">
        <v>142</v>
      </c>
    </row>
    <row r="320" spans="1:5" x14ac:dyDescent="0.25">
      <c r="A320">
        <v>319</v>
      </c>
      <c r="B320">
        <v>4.4889999999999999</v>
      </c>
      <c r="C320">
        <v>3</v>
      </c>
      <c r="D320">
        <v>1</v>
      </c>
      <c r="E320" s="12" t="s">
        <v>143</v>
      </c>
    </row>
    <row r="321" spans="1:5" x14ac:dyDescent="0.25">
      <c r="A321">
        <v>320</v>
      </c>
      <c r="B321">
        <v>4.593</v>
      </c>
      <c r="C321">
        <v>3</v>
      </c>
      <c r="D321">
        <v>1</v>
      </c>
      <c r="E321" s="12" t="s">
        <v>143</v>
      </c>
    </row>
    <row r="322" spans="1:5" x14ac:dyDescent="0.25">
      <c r="A322">
        <v>321</v>
      </c>
      <c r="B322">
        <v>4.5949999999999998</v>
      </c>
      <c r="C322">
        <v>2</v>
      </c>
      <c r="D322">
        <v>0</v>
      </c>
      <c r="E322" s="12" t="s">
        <v>142</v>
      </c>
    </row>
    <row r="323" spans="1:5" x14ac:dyDescent="0.25">
      <c r="A323">
        <v>322</v>
      </c>
      <c r="B323">
        <v>4.63</v>
      </c>
      <c r="C323">
        <v>3</v>
      </c>
      <c r="D323">
        <v>1</v>
      </c>
      <c r="E323" s="12" t="s">
        <v>143</v>
      </c>
    </row>
    <row r="324" spans="1:5" x14ac:dyDescent="0.25">
      <c r="A324">
        <v>323</v>
      </c>
      <c r="B324">
        <v>4.6529999999999996</v>
      </c>
      <c r="C324">
        <v>2</v>
      </c>
      <c r="D324">
        <v>0</v>
      </c>
      <c r="E324" s="12" t="s">
        <v>143</v>
      </c>
    </row>
    <row r="325" spans="1:5" x14ac:dyDescent="0.25">
      <c r="A325">
        <v>324</v>
      </c>
      <c r="B325">
        <v>4.7</v>
      </c>
      <c r="C325">
        <v>3</v>
      </c>
      <c r="D325">
        <v>1</v>
      </c>
      <c r="E325" s="12" t="s">
        <v>143</v>
      </c>
    </row>
    <row r="326" spans="1:5" x14ac:dyDescent="0.25">
      <c r="A326">
        <v>325</v>
      </c>
      <c r="B326">
        <v>4.7309999999999999</v>
      </c>
      <c r="C326">
        <v>2</v>
      </c>
      <c r="D326">
        <v>0</v>
      </c>
      <c r="E326" s="12" t="s">
        <v>142</v>
      </c>
    </row>
    <row r="327" spans="1:5" x14ac:dyDescent="0.25">
      <c r="A327">
        <v>326</v>
      </c>
      <c r="B327">
        <v>4.7409999999999997</v>
      </c>
      <c r="C327">
        <v>3</v>
      </c>
      <c r="D327">
        <v>1</v>
      </c>
      <c r="E327" s="12" t="s">
        <v>142</v>
      </c>
    </row>
    <row r="328" spans="1:5" x14ac:dyDescent="0.25">
      <c r="A328">
        <v>327</v>
      </c>
      <c r="B328">
        <v>4.75</v>
      </c>
      <c r="C328">
        <v>2</v>
      </c>
      <c r="D328">
        <v>0</v>
      </c>
      <c r="E328" s="12" t="s">
        <v>143</v>
      </c>
    </row>
    <row r="329" spans="1:5" x14ac:dyDescent="0.25">
      <c r="A329">
        <v>328</v>
      </c>
      <c r="B329">
        <v>4.7610000000000001</v>
      </c>
      <c r="C329">
        <v>3</v>
      </c>
      <c r="D329">
        <v>0</v>
      </c>
      <c r="E329" s="12" t="s">
        <v>143</v>
      </c>
    </row>
    <row r="330" spans="1:5" x14ac:dyDescent="0.25">
      <c r="A330">
        <v>329</v>
      </c>
      <c r="B330">
        <v>4.8099999999999996</v>
      </c>
      <c r="C330">
        <v>3</v>
      </c>
      <c r="D330">
        <v>0</v>
      </c>
      <c r="E330" s="12" t="s">
        <v>143</v>
      </c>
    </row>
    <row r="331" spans="1:5" x14ac:dyDescent="0.25">
      <c r="A331">
        <v>330</v>
      </c>
      <c r="B331">
        <v>5.0720000000000001</v>
      </c>
      <c r="C331">
        <v>2</v>
      </c>
      <c r="D331">
        <v>0</v>
      </c>
      <c r="E331" s="12" t="s">
        <v>142</v>
      </c>
    </row>
    <row r="332" spans="1:5" x14ac:dyDescent="0.25">
      <c r="A332">
        <v>331</v>
      </c>
      <c r="B332">
        <v>5.1609999999999996</v>
      </c>
      <c r="C332">
        <v>1</v>
      </c>
      <c r="D332">
        <v>0</v>
      </c>
      <c r="E332" s="12" t="s">
        <v>143</v>
      </c>
    </row>
    <row r="333" spans="1:5" x14ac:dyDescent="0.25">
      <c r="A333">
        <v>332</v>
      </c>
      <c r="B333">
        <v>5.24</v>
      </c>
      <c r="C333">
        <v>2</v>
      </c>
      <c r="D333">
        <v>0</v>
      </c>
      <c r="E333" s="12" t="s">
        <v>142</v>
      </c>
    </row>
    <row r="334" spans="1:5" x14ac:dyDescent="0.25">
      <c r="A334">
        <v>333</v>
      </c>
      <c r="B334">
        <v>5.64</v>
      </c>
      <c r="C334">
        <v>3</v>
      </c>
      <c r="D334">
        <v>0</v>
      </c>
      <c r="E334" s="12" t="s">
        <v>142</v>
      </c>
    </row>
    <row r="335" spans="1:5" x14ac:dyDescent="0.25">
      <c r="A335">
        <v>334</v>
      </c>
      <c r="B335">
        <v>5.7789999999999999</v>
      </c>
      <c r="C335">
        <v>2</v>
      </c>
      <c r="D335">
        <v>0</v>
      </c>
      <c r="E335" s="12" t="s">
        <v>142</v>
      </c>
    </row>
    <row r="336" spans="1:5" x14ac:dyDescent="0.25">
      <c r="A336">
        <v>335</v>
      </c>
      <c r="B336">
        <v>6.1660000000000004</v>
      </c>
      <c r="C336">
        <v>3</v>
      </c>
      <c r="D336">
        <v>0</v>
      </c>
      <c r="E336" s="12" t="s">
        <v>143</v>
      </c>
    </row>
    <row r="337" spans="1:5" x14ac:dyDescent="0.25">
      <c r="A337">
        <v>336</v>
      </c>
      <c r="B337">
        <v>6.4059999999999997</v>
      </c>
      <c r="C337">
        <v>2</v>
      </c>
      <c r="D337">
        <v>0</v>
      </c>
      <c r="E337" s="12" t="s">
        <v>143</v>
      </c>
    </row>
    <row r="338" spans="1:5" x14ac:dyDescent="0.25">
      <c r="A338">
        <v>337</v>
      </c>
      <c r="B338">
        <v>6.7249999999999996</v>
      </c>
      <c r="C338">
        <v>2</v>
      </c>
      <c r="D338">
        <v>0</v>
      </c>
      <c r="E338" s="12" t="s">
        <v>143</v>
      </c>
    </row>
    <row r="339" spans="1:5" x14ac:dyDescent="0.25">
      <c r="A339">
        <v>338</v>
      </c>
      <c r="B339">
        <v>7.7169999999999996</v>
      </c>
      <c r="C339">
        <v>3</v>
      </c>
      <c r="D339">
        <v>1</v>
      </c>
      <c r="E339" s="12" t="s">
        <v>142</v>
      </c>
    </row>
    <row r="340" spans="1:5" x14ac:dyDescent="0.25">
      <c r="A340">
        <v>339</v>
      </c>
      <c r="B340">
        <v>8</v>
      </c>
      <c r="C340">
        <v>2</v>
      </c>
      <c r="D340">
        <v>0</v>
      </c>
      <c r="E340" s="12" t="s">
        <v>142</v>
      </c>
    </row>
    <row r="341" spans="1:5" x14ac:dyDescent="0.25">
      <c r="A341">
        <v>340</v>
      </c>
      <c r="B341">
        <v>9.5</v>
      </c>
      <c r="C341">
        <v>2</v>
      </c>
      <c r="D341">
        <v>0</v>
      </c>
      <c r="E341" s="12" t="s">
        <v>143</v>
      </c>
    </row>
    <row r="342" spans="1:5" x14ac:dyDescent="0.25">
      <c r="A342">
        <v>341</v>
      </c>
      <c r="B342">
        <v>10.295</v>
      </c>
      <c r="C342">
        <v>2</v>
      </c>
      <c r="D342">
        <v>0</v>
      </c>
      <c r="E342" s="12" t="s">
        <v>142</v>
      </c>
    </row>
    <row r="343" spans="1:5" x14ac:dyDescent="0.25">
      <c r="A343">
        <v>342</v>
      </c>
      <c r="B343">
        <v>12.532999999999999</v>
      </c>
      <c r="C343">
        <v>2</v>
      </c>
      <c r="D343">
        <v>0</v>
      </c>
      <c r="E343" s="12" t="s">
        <v>143</v>
      </c>
    </row>
    <row r="344" spans="1:5" x14ac:dyDescent="0.25">
      <c r="A344">
        <v>343</v>
      </c>
      <c r="B344">
        <v>12.688000000000001</v>
      </c>
      <c r="C344">
        <v>2</v>
      </c>
      <c r="D344">
        <v>0</v>
      </c>
      <c r="E344" s="12" t="s">
        <v>142</v>
      </c>
    </row>
    <row r="345" spans="1:5" x14ac:dyDescent="0.25">
      <c r="A345">
        <v>344</v>
      </c>
      <c r="B345">
        <v>16.042999999999999</v>
      </c>
      <c r="C345">
        <v>3</v>
      </c>
      <c r="D345">
        <v>0</v>
      </c>
      <c r="E345" s="12" t="s">
        <v>142</v>
      </c>
    </row>
    <row r="346" spans="1:5" x14ac:dyDescent="0.25">
      <c r="A346">
        <v>345</v>
      </c>
      <c r="B346">
        <v>18.847000000000001</v>
      </c>
      <c r="C346">
        <v>2</v>
      </c>
      <c r="D346">
        <v>0</v>
      </c>
      <c r="E346" s="12" t="s">
        <v>142</v>
      </c>
    </row>
    <row r="347" spans="1:5" x14ac:dyDescent="0.25">
      <c r="A347">
        <v>346</v>
      </c>
      <c r="B347">
        <v>19.5</v>
      </c>
      <c r="C347">
        <v>2</v>
      </c>
      <c r="D347">
        <v>0</v>
      </c>
      <c r="E347" s="12" t="s">
        <v>143</v>
      </c>
    </row>
    <row r="348" spans="1:5" x14ac:dyDescent="0.25">
      <c r="A348">
        <v>347</v>
      </c>
      <c r="B348">
        <v>20.827000000000002</v>
      </c>
      <c r="C348">
        <v>3</v>
      </c>
      <c r="D348">
        <v>0</v>
      </c>
      <c r="E348" s="12" t="s">
        <v>142</v>
      </c>
    </row>
    <row r="349" spans="1:5" x14ac:dyDescent="0.25">
      <c r="A349">
        <v>348</v>
      </c>
      <c r="B349">
        <v>50</v>
      </c>
      <c r="C349">
        <v>3</v>
      </c>
      <c r="D349">
        <v>0</v>
      </c>
      <c r="E349" s="12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86"/>
  <sheetViews>
    <sheetView showGridLines="0" topLeftCell="A350" workbookViewId="0">
      <selection activeCell="A23" activeCellId="1" sqref="A1 A23"/>
    </sheetView>
  </sheetViews>
  <sheetFormatPr defaultRowHeight="15" x14ac:dyDescent="0.25"/>
  <cols>
    <col min="10" max="10" width="11" bestFit="1" customWidth="1"/>
  </cols>
  <sheetData>
    <row r="2" spans="1:14" ht="18.75" x14ac:dyDescent="0.3">
      <c r="B2" s="1" t="s">
        <v>120</v>
      </c>
      <c r="N2" t="s">
        <v>144</v>
      </c>
    </row>
    <row r="4" spans="1:14" ht="15.75" x14ac:dyDescent="0.25">
      <c r="B4" s="13" t="s">
        <v>4</v>
      </c>
      <c r="C4" s="14"/>
      <c r="D4" s="14"/>
      <c r="E4" s="14"/>
      <c r="F4" s="14"/>
      <c r="G4" s="15"/>
      <c r="J4" s="13" t="s">
        <v>5</v>
      </c>
      <c r="K4" s="14"/>
      <c r="L4" s="15"/>
    </row>
    <row r="5" spans="1:14" x14ac:dyDescent="0.25">
      <c r="B5" s="18" t="s">
        <v>33</v>
      </c>
      <c r="C5" s="19"/>
      <c r="D5" s="18" t="s">
        <v>132</v>
      </c>
      <c r="E5" s="19"/>
      <c r="F5" s="18" t="s">
        <v>133</v>
      </c>
      <c r="G5" s="19"/>
      <c r="J5" s="4" t="s">
        <v>121</v>
      </c>
      <c r="K5" s="4" t="s">
        <v>7</v>
      </c>
      <c r="L5" s="4" t="s">
        <v>8</v>
      </c>
    </row>
    <row r="6" spans="1:14" x14ac:dyDescent="0.25">
      <c r="J6" s="2">
        <v>2</v>
      </c>
      <c r="K6" s="2">
        <v>26</v>
      </c>
      <c r="L6" s="2">
        <v>28</v>
      </c>
    </row>
    <row r="8" spans="1:14" ht="18.75" x14ac:dyDescent="0.3">
      <c r="A8" s="5" t="s">
        <v>33</v>
      </c>
    </row>
    <row r="10" spans="1:14" ht="15.75" x14ac:dyDescent="0.25">
      <c r="B10" s="23" t="s">
        <v>122</v>
      </c>
      <c r="C10" s="24"/>
      <c r="D10" s="24"/>
      <c r="E10" s="24"/>
      <c r="F10" s="25"/>
    </row>
    <row r="11" spans="1:14" x14ac:dyDescent="0.25">
      <c r="B11" s="16" t="s">
        <v>34</v>
      </c>
      <c r="C11" s="17"/>
      <c r="D11" s="26" t="s">
        <v>35</v>
      </c>
      <c r="E11" s="27"/>
      <c r="F11" s="19"/>
    </row>
    <row r="12" spans="1:14" x14ac:dyDescent="0.25">
      <c r="B12" s="16" t="s">
        <v>36</v>
      </c>
      <c r="C12" s="17"/>
      <c r="D12" s="26" t="s">
        <v>123</v>
      </c>
      <c r="E12" s="27"/>
      <c r="F12" s="19"/>
    </row>
    <row r="13" spans="1:14" x14ac:dyDescent="0.25">
      <c r="B13" s="16" t="s">
        <v>65</v>
      </c>
      <c r="C13" s="17"/>
      <c r="D13" s="26" t="s">
        <v>145</v>
      </c>
      <c r="E13" s="27"/>
      <c r="F13" s="19"/>
    </row>
    <row r="14" spans="1:14" x14ac:dyDescent="0.25">
      <c r="B14" s="16" t="s">
        <v>124</v>
      </c>
      <c r="C14" s="17"/>
      <c r="D14" s="20">
        <v>348</v>
      </c>
      <c r="E14" s="21"/>
      <c r="F14" s="22"/>
    </row>
    <row r="15" spans="1:14" x14ac:dyDescent="0.25">
      <c r="B15" s="16" t="s">
        <v>125</v>
      </c>
      <c r="C15" s="17"/>
      <c r="D15" s="2" t="s">
        <v>1</v>
      </c>
    </row>
    <row r="16" spans="1:14" x14ac:dyDescent="0.25">
      <c r="B16" s="16" t="s">
        <v>126</v>
      </c>
      <c r="C16" s="17"/>
      <c r="D16" s="2" t="s">
        <v>127</v>
      </c>
    </row>
    <row r="17" spans="1:7" x14ac:dyDescent="0.25">
      <c r="B17" s="16" t="s">
        <v>128</v>
      </c>
      <c r="C17" s="17"/>
      <c r="D17" s="2">
        <v>10</v>
      </c>
    </row>
    <row r="18" spans="1:7" x14ac:dyDescent="0.25">
      <c r="B18" s="16" t="s">
        <v>129</v>
      </c>
      <c r="C18" s="17"/>
      <c r="D18" s="2" t="s">
        <v>138</v>
      </c>
    </row>
    <row r="19" spans="1:7" x14ac:dyDescent="0.25">
      <c r="B19" s="16" t="s">
        <v>130</v>
      </c>
      <c r="C19" s="17"/>
      <c r="D19" s="2" t="s">
        <v>131</v>
      </c>
    </row>
    <row r="21" spans="1:7" ht="18.75" x14ac:dyDescent="0.3">
      <c r="A21" s="5" t="s">
        <v>132</v>
      </c>
    </row>
    <row r="23" spans="1:7" x14ac:dyDescent="0.25">
      <c r="B23" s="4" t="s">
        <v>0</v>
      </c>
      <c r="C23" s="4" t="s">
        <v>1</v>
      </c>
      <c r="D23" s="4" t="s">
        <v>86</v>
      </c>
      <c r="E23" s="4" t="s">
        <v>2</v>
      </c>
      <c r="F23" s="4" t="s">
        <v>141</v>
      </c>
      <c r="G23" s="4" t="s">
        <v>127</v>
      </c>
    </row>
    <row r="24" spans="1:7" x14ac:dyDescent="0.25">
      <c r="B24" s="2">
        <v>1</v>
      </c>
      <c r="C24" s="2">
        <v>4.4999999999999998E-2</v>
      </c>
      <c r="D24" s="2">
        <v>1</v>
      </c>
      <c r="E24" s="2">
        <v>0</v>
      </c>
      <c r="F24" s="2" t="s">
        <v>143</v>
      </c>
      <c r="G24" s="2">
        <v>1</v>
      </c>
    </row>
    <row r="25" spans="1:7" x14ac:dyDescent="0.25">
      <c r="B25" s="2">
        <v>2</v>
      </c>
      <c r="C25" s="2">
        <v>4.7E-2</v>
      </c>
      <c r="D25" s="2">
        <v>1</v>
      </c>
      <c r="E25" s="2">
        <v>0</v>
      </c>
      <c r="F25" s="2" t="s">
        <v>142</v>
      </c>
      <c r="G25" s="2">
        <v>1</v>
      </c>
    </row>
    <row r="26" spans="1:7" x14ac:dyDescent="0.25">
      <c r="B26" s="2">
        <v>3</v>
      </c>
      <c r="C26" s="2">
        <v>7.0000000000000007E-2</v>
      </c>
      <c r="D26" s="2">
        <v>2</v>
      </c>
      <c r="E26" s="2">
        <v>0</v>
      </c>
      <c r="F26" s="2" t="s">
        <v>142</v>
      </c>
      <c r="G26" s="2">
        <v>1</v>
      </c>
    </row>
    <row r="27" spans="1:7" x14ac:dyDescent="0.25">
      <c r="B27" s="2">
        <v>4</v>
      </c>
      <c r="C27" s="2">
        <v>7.4999999999999997E-2</v>
      </c>
      <c r="D27" s="2">
        <v>1</v>
      </c>
      <c r="E27" s="2">
        <v>0</v>
      </c>
      <c r="F27" s="2" t="s">
        <v>143</v>
      </c>
      <c r="G27" s="2">
        <v>1</v>
      </c>
    </row>
    <row r="28" spans="1:7" x14ac:dyDescent="0.25">
      <c r="B28" s="2">
        <v>5</v>
      </c>
      <c r="C28" s="2">
        <v>7.6999999999999999E-2</v>
      </c>
      <c r="D28" s="2">
        <v>2</v>
      </c>
      <c r="E28" s="2">
        <v>0</v>
      </c>
      <c r="F28" s="2" t="s">
        <v>143</v>
      </c>
      <c r="G28" s="2">
        <v>1</v>
      </c>
    </row>
    <row r="29" spans="1:7" x14ac:dyDescent="0.25">
      <c r="B29" s="2">
        <v>6</v>
      </c>
      <c r="C29" s="2">
        <v>9.1999999999999998E-2</v>
      </c>
      <c r="D29" s="2">
        <v>2</v>
      </c>
      <c r="E29" s="2">
        <v>0</v>
      </c>
      <c r="F29" s="2" t="s">
        <v>142</v>
      </c>
      <c r="G29" s="2">
        <v>1</v>
      </c>
    </row>
    <row r="30" spans="1:7" x14ac:dyDescent="0.25">
      <c r="B30" s="2">
        <v>7</v>
      </c>
      <c r="C30" s="2">
        <v>0.11700000000000001</v>
      </c>
      <c r="D30" s="2">
        <v>2</v>
      </c>
      <c r="E30" s="2">
        <v>0</v>
      </c>
      <c r="F30" s="2" t="s">
        <v>143</v>
      </c>
      <c r="G30" s="2">
        <v>1</v>
      </c>
    </row>
    <row r="31" spans="1:7" x14ac:dyDescent="0.25">
      <c r="B31" s="2">
        <v>8</v>
      </c>
      <c r="C31" s="2">
        <v>0.11700000000000001</v>
      </c>
      <c r="D31" s="2">
        <v>1</v>
      </c>
      <c r="E31" s="2">
        <v>0</v>
      </c>
      <c r="F31" s="2" t="s">
        <v>143</v>
      </c>
      <c r="G31" s="2">
        <v>1</v>
      </c>
    </row>
    <row r="32" spans="1:7" x14ac:dyDescent="0.25">
      <c r="B32" s="2">
        <v>9</v>
      </c>
      <c r="C32" s="2">
        <v>0.14000000000000001</v>
      </c>
      <c r="D32" s="2">
        <v>2</v>
      </c>
      <c r="E32" s="2">
        <v>0</v>
      </c>
      <c r="F32" s="2" t="s">
        <v>143</v>
      </c>
      <c r="G32" s="2">
        <v>1</v>
      </c>
    </row>
    <row r="33" spans="2:7" x14ac:dyDescent="0.25">
      <c r="B33" s="2">
        <v>10</v>
      </c>
      <c r="C33" s="2">
        <v>0.14499999999999999</v>
      </c>
      <c r="D33" s="2">
        <v>1</v>
      </c>
      <c r="E33" s="2">
        <v>0</v>
      </c>
      <c r="F33" s="2" t="s">
        <v>142</v>
      </c>
      <c r="G33" s="2">
        <v>1</v>
      </c>
    </row>
    <row r="34" spans="2:7" x14ac:dyDescent="0.25">
      <c r="B34" s="2">
        <v>11</v>
      </c>
      <c r="C34" s="2">
        <v>0.14899999999999999</v>
      </c>
      <c r="D34" s="2">
        <v>1</v>
      </c>
      <c r="E34" s="2">
        <v>0</v>
      </c>
      <c r="F34" s="2" t="s">
        <v>143</v>
      </c>
      <c r="G34" s="2">
        <v>1</v>
      </c>
    </row>
    <row r="35" spans="2:7" x14ac:dyDescent="0.25">
      <c r="B35" s="2">
        <v>12</v>
      </c>
      <c r="C35" s="2">
        <v>0.16500000000000001</v>
      </c>
      <c r="D35" s="2">
        <v>2</v>
      </c>
      <c r="E35" s="2">
        <v>0</v>
      </c>
      <c r="F35" s="2" t="s">
        <v>143</v>
      </c>
      <c r="G35" s="2">
        <v>1</v>
      </c>
    </row>
    <row r="36" spans="2:7" x14ac:dyDescent="0.25">
      <c r="B36" s="2">
        <v>13</v>
      </c>
      <c r="C36" s="2">
        <v>0.16700000000000001</v>
      </c>
      <c r="D36" s="2">
        <v>1</v>
      </c>
      <c r="E36" s="2">
        <v>0</v>
      </c>
      <c r="F36" s="2" t="s">
        <v>143</v>
      </c>
      <c r="G36" s="2">
        <v>1</v>
      </c>
    </row>
    <row r="37" spans="2:7" x14ac:dyDescent="0.25">
      <c r="B37" s="2">
        <v>14</v>
      </c>
      <c r="C37" s="2">
        <v>0.16900000000000001</v>
      </c>
      <c r="D37" s="2">
        <v>2</v>
      </c>
      <c r="E37" s="2">
        <v>0</v>
      </c>
      <c r="F37" s="2" t="s">
        <v>143</v>
      </c>
      <c r="G37" s="2">
        <v>1</v>
      </c>
    </row>
    <row r="38" spans="2:7" x14ac:dyDescent="0.25">
      <c r="B38" s="2">
        <v>15</v>
      </c>
      <c r="C38" s="2">
        <v>0.18</v>
      </c>
      <c r="D38" s="2">
        <v>2</v>
      </c>
      <c r="E38" s="2">
        <v>0</v>
      </c>
      <c r="F38" s="2" t="s">
        <v>143</v>
      </c>
      <c r="G38" s="2">
        <v>1</v>
      </c>
    </row>
    <row r="39" spans="2:7" x14ac:dyDescent="0.25">
      <c r="B39" s="2">
        <v>16</v>
      </c>
      <c r="C39" s="2">
        <v>0.18</v>
      </c>
      <c r="D39" s="2">
        <v>1</v>
      </c>
      <c r="E39" s="2">
        <v>0</v>
      </c>
      <c r="F39" s="2" t="s">
        <v>142</v>
      </c>
      <c r="G39" s="2">
        <v>1</v>
      </c>
    </row>
    <row r="40" spans="2:7" x14ac:dyDescent="0.25">
      <c r="B40" s="2">
        <v>17</v>
      </c>
      <c r="C40" s="2">
        <v>0.19900000000000001</v>
      </c>
      <c r="D40" s="2">
        <v>2</v>
      </c>
      <c r="E40" s="2">
        <v>0</v>
      </c>
      <c r="F40" s="2" t="s">
        <v>142</v>
      </c>
      <c r="G40" s="2">
        <v>1</v>
      </c>
    </row>
    <row r="41" spans="2:7" x14ac:dyDescent="0.25">
      <c r="B41" s="2">
        <v>18</v>
      </c>
      <c r="C41" s="2">
        <v>0.20200000000000001</v>
      </c>
      <c r="D41" s="2">
        <v>1</v>
      </c>
      <c r="E41" s="2">
        <v>0</v>
      </c>
      <c r="F41" s="2" t="s">
        <v>143</v>
      </c>
      <c r="G41" s="2">
        <v>1</v>
      </c>
    </row>
    <row r="42" spans="2:7" x14ac:dyDescent="0.25">
      <c r="B42" s="2">
        <v>19</v>
      </c>
      <c r="C42" s="2">
        <v>0.21199999999999999</v>
      </c>
      <c r="D42" s="2">
        <v>3</v>
      </c>
      <c r="E42" s="2">
        <v>0</v>
      </c>
      <c r="F42" s="2" t="s">
        <v>142</v>
      </c>
      <c r="G42" s="2">
        <v>1</v>
      </c>
    </row>
    <row r="43" spans="2:7" x14ac:dyDescent="0.25">
      <c r="B43" s="2">
        <v>20</v>
      </c>
      <c r="C43" s="2">
        <v>0.22500000000000001</v>
      </c>
      <c r="D43" s="2">
        <v>2</v>
      </c>
      <c r="E43" s="2">
        <v>0</v>
      </c>
      <c r="F43" s="2" t="s">
        <v>142</v>
      </c>
      <c r="G43" s="2">
        <v>1</v>
      </c>
    </row>
    <row r="44" spans="2:7" x14ac:dyDescent="0.25">
      <c r="B44" s="2">
        <v>21</v>
      </c>
      <c r="C44" s="2">
        <v>0.23</v>
      </c>
      <c r="D44" s="2">
        <v>2</v>
      </c>
      <c r="E44" s="2">
        <v>0</v>
      </c>
      <c r="F44" s="2" t="s">
        <v>143</v>
      </c>
      <c r="G44" s="2">
        <v>1</v>
      </c>
    </row>
    <row r="45" spans="2:7" x14ac:dyDescent="0.25">
      <c r="B45" s="2">
        <v>22</v>
      </c>
      <c r="C45" s="2">
        <v>0.24199999999999999</v>
      </c>
      <c r="D45" s="2">
        <v>1</v>
      </c>
      <c r="E45" s="2">
        <v>0</v>
      </c>
      <c r="F45" s="2" t="s">
        <v>142</v>
      </c>
      <c r="G45" s="2">
        <v>1</v>
      </c>
    </row>
    <row r="46" spans="2:7" x14ac:dyDescent="0.25">
      <c r="B46" s="2">
        <v>23</v>
      </c>
      <c r="C46" s="2">
        <v>0.26400000000000001</v>
      </c>
      <c r="D46" s="2">
        <v>2</v>
      </c>
      <c r="E46" s="2">
        <v>0</v>
      </c>
      <c r="F46" s="2" t="s">
        <v>142</v>
      </c>
      <c r="G46" s="2">
        <v>1</v>
      </c>
    </row>
    <row r="47" spans="2:7" x14ac:dyDescent="0.25">
      <c r="B47" s="2">
        <v>24</v>
      </c>
      <c r="C47" s="2">
        <v>0.27500000000000002</v>
      </c>
      <c r="D47" s="2">
        <v>1</v>
      </c>
      <c r="E47" s="2">
        <v>0</v>
      </c>
      <c r="F47" s="2" t="s">
        <v>143</v>
      </c>
      <c r="G47" s="2">
        <v>1</v>
      </c>
    </row>
    <row r="48" spans="2:7" x14ac:dyDescent="0.25">
      <c r="B48" s="2">
        <v>25</v>
      </c>
      <c r="C48" s="2">
        <v>0.28499999999999998</v>
      </c>
      <c r="D48" s="2">
        <v>2</v>
      </c>
      <c r="E48" s="2">
        <v>0</v>
      </c>
      <c r="F48" s="2" t="s">
        <v>143</v>
      </c>
      <c r="G48" s="2">
        <v>1</v>
      </c>
    </row>
    <row r="49" spans="2:7" x14ac:dyDescent="0.25">
      <c r="B49" s="2">
        <v>26</v>
      </c>
      <c r="C49" s="2">
        <v>0.28999999999999998</v>
      </c>
      <c r="D49" s="2">
        <v>3</v>
      </c>
      <c r="E49" s="2">
        <v>0</v>
      </c>
      <c r="F49" s="2" t="s">
        <v>142</v>
      </c>
      <c r="G49" s="2">
        <v>1</v>
      </c>
    </row>
    <row r="50" spans="2:7" x14ac:dyDescent="0.25">
      <c r="B50" s="2">
        <v>27</v>
      </c>
      <c r="C50" s="2">
        <v>0.36299999999999999</v>
      </c>
      <c r="D50" s="2">
        <v>2</v>
      </c>
      <c r="E50" s="2">
        <v>0</v>
      </c>
      <c r="F50" s="2" t="s">
        <v>142</v>
      </c>
      <c r="G50" s="2">
        <v>1</v>
      </c>
    </row>
    <row r="51" spans="2:7" x14ac:dyDescent="0.25">
      <c r="B51" s="2">
        <v>28</v>
      </c>
      <c r="C51" s="2">
        <v>0.38400000000000001</v>
      </c>
      <c r="D51" s="2">
        <v>2</v>
      </c>
      <c r="E51" s="2">
        <v>0</v>
      </c>
      <c r="F51" s="2" t="s">
        <v>142</v>
      </c>
      <c r="G51" s="2">
        <v>1</v>
      </c>
    </row>
    <row r="52" spans="2:7" x14ac:dyDescent="0.25">
      <c r="B52" s="2">
        <v>29</v>
      </c>
      <c r="C52" s="2">
        <v>0.4</v>
      </c>
      <c r="D52" s="2">
        <v>2</v>
      </c>
      <c r="E52" s="2">
        <v>0</v>
      </c>
      <c r="F52" s="2" t="s">
        <v>142</v>
      </c>
      <c r="G52" s="2">
        <v>1</v>
      </c>
    </row>
    <row r="53" spans="2:7" x14ac:dyDescent="0.25">
      <c r="B53" s="2">
        <v>30</v>
      </c>
      <c r="C53" s="2">
        <v>0.4</v>
      </c>
      <c r="D53" s="2">
        <v>2</v>
      </c>
      <c r="E53" s="2">
        <v>0</v>
      </c>
      <c r="F53" s="2" t="s">
        <v>143</v>
      </c>
      <c r="G53" s="2">
        <v>1</v>
      </c>
    </row>
    <row r="54" spans="2:7" x14ac:dyDescent="0.25">
      <c r="B54" s="2">
        <v>31</v>
      </c>
      <c r="C54" s="2">
        <v>0.41299999999999998</v>
      </c>
      <c r="D54" s="2">
        <v>2</v>
      </c>
      <c r="E54" s="2">
        <v>0</v>
      </c>
      <c r="F54" s="2" t="s">
        <v>143</v>
      </c>
      <c r="G54" s="2">
        <v>1</v>
      </c>
    </row>
    <row r="55" spans="2:7" x14ac:dyDescent="0.25">
      <c r="B55" s="2">
        <v>32</v>
      </c>
      <c r="C55" s="2">
        <v>0.41399999999999998</v>
      </c>
      <c r="D55" s="2">
        <v>1</v>
      </c>
      <c r="E55" s="2">
        <v>0</v>
      </c>
      <c r="F55" s="2" t="s">
        <v>143</v>
      </c>
      <c r="G55" s="2">
        <v>1</v>
      </c>
    </row>
    <row r="56" spans="2:7" x14ac:dyDescent="0.25">
      <c r="B56" s="2">
        <v>33</v>
      </c>
      <c r="C56" s="2">
        <v>0.41599999999999998</v>
      </c>
      <c r="D56" s="2">
        <v>2</v>
      </c>
      <c r="E56" s="2">
        <v>0</v>
      </c>
      <c r="F56" s="2" t="s">
        <v>143</v>
      </c>
      <c r="G56" s="2">
        <v>1</v>
      </c>
    </row>
    <row r="57" spans="2:7" x14ac:dyDescent="0.25">
      <c r="B57" s="2">
        <v>34</v>
      </c>
      <c r="C57" s="2">
        <v>0.42499999999999999</v>
      </c>
      <c r="D57" s="2">
        <v>1</v>
      </c>
      <c r="E57" s="2">
        <v>0</v>
      </c>
      <c r="F57" s="2" t="s">
        <v>142</v>
      </c>
      <c r="G57" s="2">
        <v>1</v>
      </c>
    </row>
    <row r="58" spans="2:7" x14ac:dyDescent="0.25">
      <c r="B58" s="2">
        <v>35</v>
      </c>
      <c r="C58" s="2">
        <v>0.42499999999999999</v>
      </c>
      <c r="D58" s="2">
        <v>2</v>
      </c>
      <c r="E58" s="2">
        <v>0</v>
      </c>
      <c r="F58" s="2" t="s">
        <v>143</v>
      </c>
      <c r="G58" s="2">
        <v>1</v>
      </c>
    </row>
    <row r="59" spans="2:7" x14ac:dyDescent="0.25">
      <c r="B59" s="2">
        <v>36</v>
      </c>
      <c r="C59" s="2">
        <v>0.43</v>
      </c>
      <c r="D59" s="2">
        <v>2</v>
      </c>
      <c r="E59" s="2">
        <v>0</v>
      </c>
      <c r="F59" s="2" t="s">
        <v>142</v>
      </c>
      <c r="G59" s="2">
        <v>2</v>
      </c>
    </row>
    <row r="60" spans="2:7" x14ac:dyDescent="0.25">
      <c r="B60" s="2">
        <v>37</v>
      </c>
      <c r="C60" s="2">
        <v>0.43</v>
      </c>
      <c r="D60" s="2">
        <v>2</v>
      </c>
      <c r="E60" s="2">
        <v>1</v>
      </c>
      <c r="F60" s="2" t="s">
        <v>143</v>
      </c>
      <c r="G60" s="2">
        <v>2</v>
      </c>
    </row>
    <row r="61" spans="2:7" x14ac:dyDescent="0.25">
      <c r="B61" s="2">
        <v>38</v>
      </c>
      <c r="C61" s="2">
        <v>0.43099999999999999</v>
      </c>
      <c r="D61" s="2">
        <v>1</v>
      </c>
      <c r="E61" s="2">
        <v>0</v>
      </c>
      <c r="F61" s="2" t="s">
        <v>143</v>
      </c>
      <c r="G61" s="2">
        <v>2</v>
      </c>
    </row>
    <row r="62" spans="2:7" x14ac:dyDescent="0.25">
      <c r="B62" s="2">
        <v>39</v>
      </c>
      <c r="C62" s="2">
        <v>0.45</v>
      </c>
      <c r="D62" s="2">
        <v>2</v>
      </c>
      <c r="E62" s="2">
        <v>0</v>
      </c>
      <c r="F62" s="2" t="s">
        <v>143</v>
      </c>
      <c r="G62" s="2">
        <v>2</v>
      </c>
    </row>
    <row r="63" spans="2:7" x14ac:dyDescent="0.25">
      <c r="B63" s="2">
        <v>40</v>
      </c>
      <c r="C63" s="2">
        <v>0.46</v>
      </c>
      <c r="D63" s="2">
        <v>1</v>
      </c>
      <c r="E63" s="2">
        <v>0</v>
      </c>
      <c r="F63" s="2" t="s">
        <v>143</v>
      </c>
      <c r="G63" s="2">
        <v>2</v>
      </c>
    </row>
    <row r="64" spans="2:7" x14ac:dyDescent="0.25">
      <c r="B64" s="2">
        <v>41</v>
      </c>
      <c r="C64" s="2">
        <v>0.48599999999999999</v>
      </c>
      <c r="D64" s="2">
        <v>2</v>
      </c>
      <c r="E64" s="2">
        <v>0</v>
      </c>
      <c r="F64" s="2" t="s">
        <v>143</v>
      </c>
      <c r="G64" s="2">
        <v>2</v>
      </c>
    </row>
    <row r="65" spans="2:7" x14ac:dyDescent="0.25">
      <c r="B65" s="2">
        <v>42</v>
      </c>
      <c r="C65" s="2">
        <v>0.5</v>
      </c>
      <c r="D65" s="2">
        <v>1</v>
      </c>
      <c r="E65" s="2">
        <v>0</v>
      </c>
      <c r="F65" s="2" t="s">
        <v>142</v>
      </c>
      <c r="G65" s="2">
        <v>2</v>
      </c>
    </row>
    <row r="66" spans="2:7" x14ac:dyDescent="0.25">
      <c r="B66" s="2">
        <v>43</v>
      </c>
      <c r="C66" s="2">
        <v>0.5</v>
      </c>
      <c r="D66" s="2">
        <v>2</v>
      </c>
      <c r="E66" s="2">
        <v>0</v>
      </c>
      <c r="F66" s="2" t="s">
        <v>143</v>
      </c>
      <c r="G66" s="2">
        <v>2</v>
      </c>
    </row>
    <row r="67" spans="2:7" x14ac:dyDescent="0.25">
      <c r="B67" s="2">
        <v>44</v>
      </c>
      <c r="C67" s="2">
        <v>0.51400000000000001</v>
      </c>
      <c r="D67" s="2">
        <v>2</v>
      </c>
      <c r="E67" s="2">
        <v>1</v>
      </c>
      <c r="F67" s="2" t="s">
        <v>142</v>
      </c>
      <c r="G67" s="2">
        <v>2</v>
      </c>
    </row>
    <row r="68" spans="2:7" x14ac:dyDescent="0.25">
      <c r="B68" s="2">
        <v>45</v>
      </c>
      <c r="C68" s="2">
        <v>0.53100000000000003</v>
      </c>
      <c r="D68" s="2">
        <v>2</v>
      </c>
      <c r="E68" s="2">
        <v>0</v>
      </c>
      <c r="F68" s="2" t="s">
        <v>142</v>
      </c>
      <c r="G68" s="2">
        <v>2</v>
      </c>
    </row>
    <row r="69" spans="2:7" x14ac:dyDescent="0.25">
      <c r="B69" s="2">
        <v>46</v>
      </c>
      <c r="C69" s="2">
        <v>0.54</v>
      </c>
      <c r="D69" s="2">
        <v>1</v>
      </c>
      <c r="E69" s="2">
        <v>0</v>
      </c>
      <c r="F69" s="2" t="s">
        <v>143</v>
      </c>
      <c r="G69" s="2">
        <v>2</v>
      </c>
    </row>
    <row r="70" spans="2:7" x14ac:dyDescent="0.25">
      <c r="B70" s="2">
        <v>47</v>
      </c>
      <c r="C70" s="2">
        <v>0.55600000000000005</v>
      </c>
      <c r="D70" s="2">
        <v>1</v>
      </c>
      <c r="E70" s="2">
        <v>0</v>
      </c>
      <c r="F70" s="2" t="s">
        <v>143</v>
      </c>
      <c r="G70" s="2">
        <v>2</v>
      </c>
    </row>
    <row r="71" spans="2:7" x14ac:dyDescent="0.25">
      <c r="B71" s="2">
        <v>48</v>
      </c>
      <c r="C71" s="2">
        <v>0.56399999999999995</v>
      </c>
      <c r="D71" s="2">
        <v>1</v>
      </c>
      <c r="E71" s="2">
        <v>0</v>
      </c>
      <c r="F71" s="2" t="s">
        <v>143</v>
      </c>
      <c r="G71" s="2">
        <v>2</v>
      </c>
    </row>
    <row r="72" spans="2:7" x14ac:dyDescent="0.25">
      <c r="B72" s="2">
        <v>49</v>
      </c>
      <c r="C72" s="2">
        <v>0.6</v>
      </c>
      <c r="D72" s="2">
        <v>2</v>
      </c>
      <c r="E72" s="2">
        <v>0</v>
      </c>
      <c r="F72" s="2" t="s">
        <v>143</v>
      </c>
      <c r="G72" s="2">
        <v>2</v>
      </c>
    </row>
    <row r="73" spans="2:7" x14ac:dyDescent="0.25">
      <c r="B73" s="2">
        <v>50</v>
      </c>
      <c r="C73" s="2">
        <v>0.60499999999999998</v>
      </c>
      <c r="D73" s="2">
        <v>2</v>
      </c>
      <c r="E73" s="2">
        <v>0</v>
      </c>
      <c r="F73" s="2" t="s">
        <v>142</v>
      </c>
      <c r="G73" s="2">
        <v>2</v>
      </c>
    </row>
    <row r="74" spans="2:7" x14ac:dyDescent="0.25">
      <c r="B74" s="2">
        <v>51</v>
      </c>
      <c r="C74" s="2">
        <v>0.60499999999999998</v>
      </c>
      <c r="D74" s="2">
        <v>2</v>
      </c>
      <c r="E74" s="2">
        <v>0</v>
      </c>
      <c r="F74" s="2" t="s">
        <v>142</v>
      </c>
      <c r="G74" s="2">
        <v>2</v>
      </c>
    </row>
    <row r="75" spans="2:7" x14ac:dyDescent="0.25">
      <c r="B75" s="2">
        <v>52</v>
      </c>
      <c r="C75" s="2">
        <v>0.65</v>
      </c>
      <c r="D75" s="2">
        <v>2</v>
      </c>
      <c r="E75" s="2">
        <v>0</v>
      </c>
      <c r="F75" s="2" t="s">
        <v>142</v>
      </c>
      <c r="G75" s="2">
        <v>2</v>
      </c>
    </row>
    <row r="76" spans="2:7" x14ac:dyDescent="0.25">
      <c r="B76" s="2">
        <v>53</v>
      </c>
      <c r="C76" s="2">
        <v>0.66</v>
      </c>
      <c r="D76" s="2">
        <v>3</v>
      </c>
      <c r="E76" s="2">
        <v>0</v>
      </c>
      <c r="F76" s="2" t="s">
        <v>143</v>
      </c>
      <c r="G76" s="2">
        <v>2</v>
      </c>
    </row>
    <row r="77" spans="2:7" x14ac:dyDescent="0.25">
      <c r="B77" s="2">
        <v>54</v>
      </c>
      <c r="C77" s="2">
        <v>0.66</v>
      </c>
      <c r="D77" s="2">
        <v>2</v>
      </c>
      <c r="E77" s="2">
        <v>0</v>
      </c>
      <c r="F77" s="2" t="s">
        <v>142</v>
      </c>
      <c r="G77" s="2">
        <v>2</v>
      </c>
    </row>
    <row r="78" spans="2:7" x14ac:dyDescent="0.25">
      <c r="B78" s="2">
        <v>55</v>
      </c>
      <c r="C78" s="2">
        <v>0.68500000000000005</v>
      </c>
      <c r="D78" s="2">
        <v>2</v>
      </c>
      <c r="E78" s="2">
        <v>0</v>
      </c>
      <c r="F78" s="2" t="s">
        <v>142</v>
      </c>
      <c r="G78" s="2">
        <v>2</v>
      </c>
    </row>
    <row r="79" spans="2:7" x14ac:dyDescent="0.25">
      <c r="B79" s="2">
        <v>56</v>
      </c>
      <c r="C79" s="2">
        <v>0.69</v>
      </c>
      <c r="D79" s="2">
        <v>2</v>
      </c>
      <c r="E79" s="2">
        <v>0</v>
      </c>
      <c r="F79" s="2" t="s">
        <v>142</v>
      </c>
      <c r="G79" s="2">
        <v>2</v>
      </c>
    </row>
    <row r="80" spans="2:7" x14ac:dyDescent="0.25">
      <c r="B80" s="2">
        <v>57</v>
      </c>
      <c r="C80" s="2">
        <v>0.69799999999999995</v>
      </c>
      <c r="D80" s="2">
        <v>2</v>
      </c>
      <c r="E80" s="2">
        <v>0</v>
      </c>
      <c r="F80" s="2" t="s">
        <v>142</v>
      </c>
      <c r="G80" s="2">
        <v>2</v>
      </c>
    </row>
    <row r="81" spans="2:7" x14ac:dyDescent="0.25">
      <c r="B81" s="2">
        <v>58</v>
      </c>
      <c r="C81" s="2">
        <v>0.7</v>
      </c>
      <c r="D81" s="2">
        <v>2</v>
      </c>
      <c r="E81" s="2">
        <v>0</v>
      </c>
      <c r="F81" s="2" t="s">
        <v>143</v>
      </c>
      <c r="G81" s="2">
        <v>2</v>
      </c>
    </row>
    <row r="82" spans="2:7" x14ac:dyDescent="0.25">
      <c r="B82" s="2">
        <v>59</v>
      </c>
      <c r="C82" s="2">
        <v>0.70499999999999996</v>
      </c>
      <c r="D82" s="2">
        <v>2</v>
      </c>
      <c r="E82" s="2">
        <v>0</v>
      </c>
      <c r="F82" s="2" t="s">
        <v>142</v>
      </c>
      <c r="G82" s="2">
        <v>2</v>
      </c>
    </row>
    <row r="83" spans="2:7" x14ac:dyDescent="0.25">
      <c r="B83" s="2">
        <v>60</v>
      </c>
      <c r="C83" s="2">
        <v>0.72499999999999998</v>
      </c>
      <c r="D83" s="2">
        <v>2</v>
      </c>
      <c r="E83" s="2">
        <v>0</v>
      </c>
      <c r="F83" s="2" t="s">
        <v>142</v>
      </c>
      <c r="G83" s="2">
        <v>2</v>
      </c>
    </row>
    <row r="84" spans="2:7" x14ac:dyDescent="0.25">
      <c r="B84" s="2">
        <v>61</v>
      </c>
      <c r="C84" s="2">
        <v>0.74</v>
      </c>
      <c r="D84" s="2">
        <v>1</v>
      </c>
      <c r="E84" s="2">
        <v>0</v>
      </c>
      <c r="F84" s="2" t="s">
        <v>142</v>
      </c>
      <c r="G84" s="2">
        <v>2</v>
      </c>
    </row>
    <row r="85" spans="2:7" x14ac:dyDescent="0.25">
      <c r="B85" s="2">
        <v>62</v>
      </c>
      <c r="C85" s="2">
        <v>0.75</v>
      </c>
      <c r="D85" s="2">
        <v>2</v>
      </c>
      <c r="E85" s="2">
        <v>0</v>
      </c>
      <c r="F85" s="2" t="s">
        <v>143</v>
      </c>
      <c r="G85" s="2">
        <v>2</v>
      </c>
    </row>
    <row r="86" spans="2:7" x14ac:dyDescent="0.25">
      <c r="B86" s="2">
        <v>63</v>
      </c>
      <c r="C86" s="2">
        <v>0.78</v>
      </c>
      <c r="D86" s="2">
        <v>1</v>
      </c>
      <c r="E86" s="2">
        <v>0</v>
      </c>
      <c r="F86" s="2" t="s">
        <v>142</v>
      </c>
      <c r="G86" s="2">
        <v>2</v>
      </c>
    </row>
    <row r="87" spans="2:7" x14ac:dyDescent="0.25">
      <c r="B87" s="2">
        <v>64</v>
      </c>
      <c r="C87" s="2">
        <v>0.78500000000000003</v>
      </c>
      <c r="D87" s="2">
        <v>1</v>
      </c>
      <c r="E87" s="2">
        <v>0</v>
      </c>
      <c r="F87" s="2" t="s">
        <v>143</v>
      </c>
      <c r="G87" s="2">
        <v>2</v>
      </c>
    </row>
    <row r="88" spans="2:7" x14ac:dyDescent="0.25">
      <c r="B88" s="2">
        <v>65</v>
      </c>
      <c r="C88" s="2">
        <v>0.78500000000000003</v>
      </c>
      <c r="D88" s="2">
        <v>1</v>
      </c>
      <c r="E88" s="2">
        <v>0</v>
      </c>
      <c r="F88" s="2" t="s">
        <v>143</v>
      </c>
      <c r="G88" s="2">
        <v>2</v>
      </c>
    </row>
    <row r="89" spans="2:7" x14ac:dyDescent="0.25">
      <c r="B89" s="2">
        <v>66</v>
      </c>
      <c r="C89" s="2">
        <v>0.80600000000000005</v>
      </c>
      <c r="D89" s="2">
        <v>2</v>
      </c>
      <c r="E89" s="2">
        <v>0</v>
      </c>
      <c r="F89" s="2" t="s">
        <v>143</v>
      </c>
      <c r="G89" s="2">
        <v>2</v>
      </c>
    </row>
    <row r="90" spans="2:7" x14ac:dyDescent="0.25">
      <c r="B90" s="2">
        <v>67</v>
      </c>
      <c r="C90" s="2">
        <v>0.82499999999999996</v>
      </c>
      <c r="D90" s="2">
        <v>2</v>
      </c>
      <c r="E90" s="2">
        <v>0</v>
      </c>
      <c r="F90" s="2" t="s">
        <v>143</v>
      </c>
      <c r="G90" s="2">
        <v>2</v>
      </c>
    </row>
    <row r="91" spans="2:7" x14ac:dyDescent="0.25">
      <c r="B91" s="2">
        <v>68</v>
      </c>
      <c r="C91" s="2">
        <v>0.82499999999999996</v>
      </c>
      <c r="D91" s="2">
        <v>2</v>
      </c>
      <c r="E91" s="2">
        <v>0</v>
      </c>
      <c r="F91" s="2" t="s">
        <v>142</v>
      </c>
      <c r="G91" s="2">
        <v>2</v>
      </c>
    </row>
    <row r="92" spans="2:7" x14ac:dyDescent="0.25">
      <c r="B92" s="2">
        <v>69</v>
      </c>
      <c r="C92" s="2">
        <v>0.83</v>
      </c>
      <c r="D92" s="2">
        <v>2</v>
      </c>
      <c r="E92" s="2">
        <v>0</v>
      </c>
      <c r="F92" s="2" t="s">
        <v>142</v>
      </c>
      <c r="G92" s="2">
        <v>2</v>
      </c>
    </row>
    <row r="93" spans="2:7" x14ac:dyDescent="0.25">
      <c r="B93" s="2">
        <v>70</v>
      </c>
      <c r="C93" s="2">
        <v>0.83599999999999997</v>
      </c>
      <c r="D93" s="2">
        <v>2</v>
      </c>
      <c r="E93" s="2">
        <v>1</v>
      </c>
      <c r="F93" s="2" t="s">
        <v>143</v>
      </c>
      <c r="G93" s="2">
        <v>2</v>
      </c>
    </row>
    <row r="94" spans="2:7" x14ac:dyDescent="0.25">
      <c r="B94" s="2">
        <v>71</v>
      </c>
      <c r="C94" s="2">
        <v>0.87</v>
      </c>
      <c r="D94" s="2">
        <v>2</v>
      </c>
      <c r="E94" s="2">
        <v>0</v>
      </c>
      <c r="F94" s="2" t="s">
        <v>142</v>
      </c>
      <c r="G94" s="2">
        <v>3</v>
      </c>
    </row>
    <row r="95" spans="2:7" x14ac:dyDescent="0.25">
      <c r="B95" s="2">
        <v>72</v>
      </c>
      <c r="C95" s="2">
        <v>0.9</v>
      </c>
      <c r="D95" s="2">
        <v>2</v>
      </c>
      <c r="E95" s="2">
        <v>0</v>
      </c>
      <c r="F95" s="2" t="s">
        <v>143</v>
      </c>
      <c r="G95" s="2">
        <v>3</v>
      </c>
    </row>
    <row r="96" spans="2:7" x14ac:dyDescent="0.25">
      <c r="B96" s="2">
        <v>73</v>
      </c>
      <c r="C96" s="2">
        <v>0.93400000000000005</v>
      </c>
      <c r="D96" s="2">
        <v>1</v>
      </c>
      <c r="E96" s="2">
        <v>0</v>
      </c>
      <c r="F96" s="2" t="s">
        <v>143</v>
      </c>
      <c r="G96" s="2">
        <v>3</v>
      </c>
    </row>
    <row r="97" spans="2:7" x14ac:dyDescent="0.25">
      <c r="B97" s="2">
        <v>74</v>
      </c>
      <c r="C97" s="2">
        <v>0.95</v>
      </c>
      <c r="D97" s="2">
        <v>2</v>
      </c>
      <c r="E97" s="2">
        <v>0</v>
      </c>
      <c r="F97" s="2" t="s">
        <v>143</v>
      </c>
      <c r="G97" s="2">
        <v>3</v>
      </c>
    </row>
    <row r="98" spans="2:7" x14ac:dyDescent="0.25">
      <c r="B98" s="2">
        <v>75</v>
      </c>
      <c r="C98" s="2">
        <v>0.95399999999999996</v>
      </c>
      <c r="D98" s="2">
        <v>2</v>
      </c>
      <c r="E98" s="2">
        <v>0</v>
      </c>
      <c r="F98" s="2" t="s">
        <v>142</v>
      </c>
      <c r="G98" s="2">
        <v>3</v>
      </c>
    </row>
    <row r="99" spans="2:7" x14ac:dyDescent="0.25">
      <c r="B99" s="2">
        <v>76</v>
      </c>
      <c r="C99" s="2">
        <v>0.95599999999999996</v>
      </c>
      <c r="D99" s="2">
        <v>1</v>
      </c>
      <c r="E99" s="2">
        <v>0</v>
      </c>
      <c r="F99" s="2" t="s">
        <v>142</v>
      </c>
      <c r="G99" s="2">
        <v>3</v>
      </c>
    </row>
    <row r="100" spans="2:7" x14ac:dyDescent="0.25">
      <c r="B100" s="2">
        <v>77</v>
      </c>
      <c r="C100" s="2">
        <v>0.96199999999999997</v>
      </c>
      <c r="D100" s="2">
        <v>2</v>
      </c>
      <c r="E100" s="2">
        <v>0</v>
      </c>
      <c r="F100" s="2" t="s">
        <v>143</v>
      </c>
      <c r="G100" s="2">
        <v>3</v>
      </c>
    </row>
    <row r="101" spans="2:7" x14ac:dyDescent="0.25">
      <c r="B101" s="2">
        <v>78</v>
      </c>
      <c r="C101" s="2">
        <v>0.97</v>
      </c>
      <c r="D101" s="2">
        <v>1</v>
      </c>
      <c r="E101" s="2">
        <v>0</v>
      </c>
      <c r="F101" s="2" t="s">
        <v>143</v>
      </c>
      <c r="G101" s="2">
        <v>3</v>
      </c>
    </row>
    <row r="102" spans="2:7" x14ac:dyDescent="0.25">
      <c r="B102" s="2">
        <v>79</v>
      </c>
      <c r="C102" s="2">
        <v>0.97499999999999998</v>
      </c>
      <c r="D102" s="2">
        <v>2</v>
      </c>
      <c r="E102" s="2">
        <v>0</v>
      </c>
      <c r="F102" s="2" t="s">
        <v>142</v>
      </c>
      <c r="G102" s="2">
        <v>3</v>
      </c>
    </row>
    <row r="103" spans="2:7" x14ac:dyDescent="0.25">
      <c r="B103" s="2">
        <v>80</v>
      </c>
      <c r="C103" s="2">
        <v>0.98799999999999999</v>
      </c>
      <c r="D103" s="2">
        <v>2</v>
      </c>
      <c r="E103" s="2">
        <v>0</v>
      </c>
      <c r="F103" s="2" t="s">
        <v>143</v>
      </c>
      <c r="G103" s="2">
        <v>3</v>
      </c>
    </row>
    <row r="104" spans="2:7" x14ac:dyDescent="0.25">
      <c r="B104" s="2">
        <v>81</v>
      </c>
      <c r="C104" s="2">
        <v>1.0149999999999999</v>
      </c>
      <c r="D104" s="2">
        <v>1</v>
      </c>
      <c r="E104" s="2">
        <v>0</v>
      </c>
      <c r="F104" s="2" t="s">
        <v>143</v>
      </c>
      <c r="G104" s="2">
        <v>3</v>
      </c>
    </row>
    <row r="105" spans="2:7" x14ac:dyDescent="0.25">
      <c r="B105" s="2">
        <v>82</v>
      </c>
      <c r="C105" s="2">
        <v>1.0529999999999999</v>
      </c>
      <c r="D105" s="2">
        <v>1</v>
      </c>
      <c r="E105" s="2">
        <v>0</v>
      </c>
      <c r="F105" s="2" t="s">
        <v>143</v>
      </c>
      <c r="G105" s="2">
        <v>3</v>
      </c>
    </row>
    <row r="106" spans="2:7" x14ac:dyDescent="0.25">
      <c r="B106" s="2">
        <v>83</v>
      </c>
      <c r="C106" s="2">
        <v>1.0580000000000001</v>
      </c>
      <c r="D106" s="2">
        <v>2</v>
      </c>
      <c r="E106" s="2">
        <v>0</v>
      </c>
      <c r="F106" s="2" t="s">
        <v>142</v>
      </c>
      <c r="G106" s="2">
        <v>3</v>
      </c>
    </row>
    <row r="107" spans="2:7" x14ac:dyDescent="0.25">
      <c r="B107" s="2">
        <v>84</v>
      </c>
      <c r="C107" s="2">
        <v>1.08</v>
      </c>
      <c r="D107" s="2">
        <v>2</v>
      </c>
      <c r="E107" s="2">
        <v>0</v>
      </c>
      <c r="F107" s="2" t="s">
        <v>142</v>
      </c>
      <c r="G107" s="2">
        <v>3</v>
      </c>
    </row>
    <row r="108" spans="2:7" x14ac:dyDescent="0.25">
      <c r="B108" s="2">
        <v>85</v>
      </c>
      <c r="C108" s="2">
        <v>1.161</v>
      </c>
      <c r="D108" s="2">
        <v>2</v>
      </c>
      <c r="E108" s="2">
        <v>0</v>
      </c>
      <c r="F108" s="2" t="s">
        <v>143</v>
      </c>
      <c r="G108" s="2">
        <v>3</v>
      </c>
    </row>
    <row r="109" spans="2:7" x14ac:dyDescent="0.25">
      <c r="B109" s="2">
        <v>86</v>
      </c>
      <c r="C109" s="2">
        <v>1.167</v>
      </c>
      <c r="D109" s="2">
        <v>2</v>
      </c>
      <c r="E109" s="2">
        <v>0</v>
      </c>
      <c r="F109" s="2" t="s">
        <v>142</v>
      </c>
      <c r="G109" s="2">
        <v>3</v>
      </c>
    </row>
    <row r="110" spans="2:7" x14ac:dyDescent="0.25">
      <c r="B110" s="2">
        <v>87</v>
      </c>
      <c r="C110" s="2">
        <v>1.1950000000000001</v>
      </c>
      <c r="D110" s="2">
        <v>1</v>
      </c>
      <c r="E110" s="2">
        <v>0</v>
      </c>
      <c r="F110" s="2" t="s">
        <v>143</v>
      </c>
      <c r="G110" s="2">
        <v>3</v>
      </c>
    </row>
    <row r="111" spans="2:7" x14ac:dyDescent="0.25">
      <c r="B111" s="2">
        <v>88</v>
      </c>
      <c r="C111" s="2">
        <v>1.2150000000000001</v>
      </c>
      <c r="D111" s="2">
        <v>2</v>
      </c>
      <c r="E111" s="2">
        <v>0</v>
      </c>
      <c r="F111" s="2" t="s">
        <v>143</v>
      </c>
      <c r="G111" s="2">
        <v>3</v>
      </c>
    </row>
    <row r="112" spans="2:7" x14ac:dyDescent="0.25">
      <c r="B112" s="2">
        <v>89</v>
      </c>
      <c r="C112" s="2">
        <v>1.242</v>
      </c>
      <c r="D112" s="2">
        <v>1</v>
      </c>
      <c r="E112" s="2">
        <v>0</v>
      </c>
      <c r="F112" s="2" t="s">
        <v>142</v>
      </c>
      <c r="G112" s="2">
        <v>3</v>
      </c>
    </row>
    <row r="113" spans="2:7" x14ac:dyDescent="0.25">
      <c r="B113" s="2">
        <v>90</v>
      </c>
      <c r="C113" s="2">
        <v>1.26</v>
      </c>
      <c r="D113" s="2">
        <v>1</v>
      </c>
      <c r="E113" s="2">
        <v>0</v>
      </c>
      <c r="F113" s="2" t="s">
        <v>142</v>
      </c>
      <c r="G113" s="2">
        <v>3</v>
      </c>
    </row>
    <row r="114" spans="2:7" x14ac:dyDescent="0.25">
      <c r="B114" s="2">
        <v>91</v>
      </c>
      <c r="C114" s="2">
        <v>1.2949999999999999</v>
      </c>
      <c r="D114" s="2">
        <v>2</v>
      </c>
      <c r="E114" s="2">
        <v>0</v>
      </c>
      <c r="F114" s="2" t="s">
        <v>143</v>
      </c>
      <c r="G114" s="2">
        <v>3</v>
      </c>
    </row>
    <row r="115" spans="2:7" x14ac:dyDescent="0.25">
      <c r="B115" s="2">
        <v>92</v>
      </c>
      <c r="C115" s="2">
        <v>1.31</v>
      </c>
      <c r="D115" s="2">
        <v>2</v>
      </c>
      <c r="E115" s="2">
        <v>0</v>
      </c>
      <c r="F115" s="2" t="s">
        <v>143</v>
      </c>
      <c r="G115" s="2">
        <v>3</v>
      </c>
    </row>
    <row r="116" spans="2:7" x14ac:dyDescent="0.25">
      <c r="B116" s="2">
        <v>93</v>
      </c>
      <c r="C116" s="2">
        <v>1.319</v>
      </c>
      <c r="D116" s="2">
        <v>2</v>
      </c>
      <c r="E116" s="2">
        <v>0</v>
      </c>
      <c r="F116" s="2" t="s">
        <v>142</v>
      </c>
      <c r="G116" s="2">
        <v>3</v>
      </c>
    </row>
    <row r="117" spans="2:7" x14ac:dyDescent="0.25">
      <c r="B117" s="2">
        <v>94</v>
      </c>
      <c r="C117" s="2">
        <v>1.33</v>
      </c>
      <c r="D117" s="2">
        <v>2</v>
      </c>
      <c r="E117" s="2">
        <v>0</v>
      </c>
      <c r="F117" s="2" t="s">
        <v>142</v>
      </c>
      <c r="G117" s="2">
        <v>3</v>
      </c>
    </row>
    <row r="118" spans="2:7" x14ac:dyDescent="0.25">
      <c r="B118" s="2">
        <v>95</v>
      </c>
      <c r="C118" s="2">
        <v>1.34</v>
      </c>
      <c r="D118" s="2">
        <v>2</v>
      </c>
      <c r="E118" s="2">
        <v>0</v>
      </c>
      <c r="F118" s="2" t="s">
        <v>142</v>
      </c>
      <c r="G118" s="2">
        <v>3</v>
      </c>
    </row>
    <row r="119" spans="2:7" x14ac:dyDescent="0.25">
      <c r="B119" s="2">
        <v>96</v>
      </c>
      <c r="C119" s="2">
        <v>1.355</v>
      </c>
      <c r="D119" s="2">
        <v>2</v>
      </c>
      <c r="E119" s="2">
        <v>0</v>
      </c>
      <c r="F119" s="2" t="s">
        <v>142</v>
      </c>
      <c r="G119" s="2">
        <v>3</v>
      </c>
    </row>
    <row r="120" spans="2:7" x14ac:dyDescent="0.25">
      <c r="B120" s="2">
        <v>97</v>
      </c>
      <c r="C120" s="2">
        <v>1.39</v>
      </c>
      <c r="D120" s="2">
        <v>1</v>
      </c>
      <c r="E120" s="2">
        <v>0</v>
      </c>
      <c r="F120" s="2" t="s">
        <v>143</v>
      </c>
      <c r="G120" s="2">
        <v>3</v>
      </c>
    </row>
    <row r="121" spans="2:7" x14ac:dyDescent="0.25">
      <c r="B121" s="2">
        <v>98</v>
      </c>
      <c r="C121" s="2">
        <v>1.444</v>
      </c>
      <c r="D121" s="2">
        <v>2</v>
      </c>
      <c r="E121" s="2">
        <v>0</v>
      </c>
      <c r="F121" s="2" t="s">
        <v>143</v>
      </c>
      <c r="G121" s="2">
        <v>3</v>
      </c>
    </row>
    <row r="122" spans="2:7" x14ac:dyDescent="0.25">
      <c r="B122" s="2">
        <v>99</v>
      </c>
      <c r="C122" s="2">
        <v>1.4550000000000001</v>
      </c>
      <c r="D122" s="2">
        <v>2</v>
      </c>
      <c r="E122" s="2">
        <v>0</v>
      </c>
      <c r="F122" s="2" t="s">
        <v>142</v>
      </c>
      <c r="G122" s="2">
        <v>3</v>
      </c>
    </row>
    <row r="123" spans="2:7" x14ac:dyDescent="0.25">
      <c r="B123" s="2">
        <v>100</v>
      </c>
      <c r="C123" s="2">
        <v>1.4630000000000001</v>
      </c>
      <c r="D123" s="2">
        <v>2</v>
      </c>
      <c r="E123" s="2">
        <v>0</v>
      </c>
      <c r="F123" s="2" t="s">
        <v>143</v>
      </c>
      <c r="G123" s="2">
        <v>3</v>
      </c>
    </row>
    <row r="124" spans="2:7" x14ac:dyDescent="0.25">
      <c r="B124" s="2">
        <v>101</v>
      </c>
      <c r="C124" s="2">
        <v>1.49</v>
      </c>
      <c r="D124" s="2">
        <v>2</v>
      </c>
      <c r="E124" s="2">
        <v>0</v>
      </c>
      <c r="F124" s="2" t="s">
        <v>142</v>
      </c>
      <c r="G124" s="2">
        <v>3</v>
      </c>
    </row>
    <row r="125" spans="2:7" x14ac:dyDescent="0.25">
      <c r="B125" s="2">
        <v>102</v>
      </c>
      <c r="C125" s="2">
        <v>1.5</v>
      </c>
      <c r="D125" s="2">
        <v>2</v>
      </c>
      <c r="E125" s="2">
        <v>0</v>
      </c>
      <c r="F125" s="2" t="s">
        <v>143</v>
      </c>
      <c r="G125" s="2">
        <v>3</v>
      </c>
    </row>
    <row r="126" spans="2:7" x14ac:dyDescent="0.25">
      <c r="B126" s="2">
        <v>103</v>
      </c>
      <c r="C126" s="2">
        <v>1.542</v>
      </c>
      <c r="D126" s="2">
        <v>1</v>
      </c>
      <c r="E126" s="2">
        <v>0</v>
      </c>
      <c r="F126" s="2" t="s">
        <v>143</v>
      </c>
      <c r="G126" s="2">
        <v>3</v>
      </c>
    </row>
    <row r="127" spans="2:7" x14ac:dyDescent="0.25">
      <c r="B127" s="2">
        <v>104</v>
      </c>
      <c r="C127" s="2">
        <v>1.5980000000000001</v>
      </c>
      <c r="D127" s="2">
        <v>2</v>
      </c>
      <c r="E127" s="2">
        <v>0</v>
      </c>
      <c r="F127" s="2" t="s">
        <v>143</v>
      </c>
      <c r="G127" s="2">
        <v>3</v>
      </c>
    </row>
    <row r="128" spans="2:7" x14ac:dyDescent="0.25">
      <c r="B128" s="2">
        <v>105</v>
      </c>
      <c r="C128" s="2">
        <v>1.6160000000000001</v>
      </c>
      <c r="D128" s="2">
        <v>2</v>
      </c>
      <c r="E128" s="2">
        <v>0</v>
      </c>
      <c r="F128" s="2" t="s">
        <v>143</v>
      </c>
      <c r="G128" s="2">
        <v>3</v>
      </c>
    </row>
    <row r="129" spans="2:7" x14ac:dyDescent="0.25">
      <c r="B129" s="2">
        <v>106</v>
      </c>
      <c r="C129" s="2">
        <v>1.623</v>
      </c>
      <c r="D129" s="2">
        <v>2</v>
      </c>
      <c r="E129" s="2">
        <v>0</v>
      </c>
      <c r="F129" s="2" t="s">
        <v>142</v>
      </c>
      <c r="G129" s="2">
        <v>3</v>
      </c>
    </row>
    <row r="130" spans="2:7" x14ac:dyDescent="0.25">
      <c r="B130" s="2">
        <v>107</v>
      </c>
      <c r="C130" s="2">
        <v>1.64</v>
      </c>
      <c r="D130" s="2">
        <v>2</v>
      </c>
      <c r="E130" s="2">
        <v>0</v>
      </c>
      <c r="F130" s="2" t="s">
        <v>142</v>
      </c>
      <c r="G130" s="2">
        <v>3</v>
      </c>
    </row>
    <row r="131" spans="2:7" x14ac:dyDescent="0.25">
      <c r="B131" s="2">
        <v>108</v>
      </c>
      <c r="C131" s="2">
        <v>1.645</v>
      </c>
      <c r="D131" s="2">
        <v>2</v>
      </c>
      <c r="E131" s="2">
        <v>1</v>
      </c>
      <c r="F131" s="2" t="s">
        <v>143</v>
      </c>
      <c r="G131" s="2">
        <v>3</v>
      </c>
    </row>
    <row r="132" spans="2:7" x14ac:dyDescent="0.25">
      <c r="B132" s="2">
        <v>109</v>
      </c>
      <c r="C132" s="2">
        <v>1.65</v>
      </c>
      <c r="D132" s="2">
        <v>2</v>
      </c>
      <c r="E132" s="2">
        <v>0</v>
      </c>
      <c r="F132" s="2" t="s">
        <v>142</v>
      </c>
      <c r="G132" s="2">
        <v>3</v>
      </c>
    </row>
    <row r="133" spans="2:7" x14ac:dyDescent="0.25">
      <c r="B133" s="2">
        <v>110</v>
      </c>
      <c r="C133" s="2">
        <v>1.66</v>
      </c>
      <c r="D133" s="2">
        <v>2</v>
      </c>
      <c r="E133" s="2">
        <v>0</v>
      </c>
      <c r="F133" s="2" t="s">
        <v>142</v>
      </c>
      <c r="G133" s="2">
        <v>3</v>
      </c>
    </row>
    <row r="134" spans="2:7" x14ac:dyDescent="0.25">
      <c r="B134" s="2">
        <v>111</v>
      </c>
      <c r="C134" s="2">
        <v>1.68</v>
      </c>
      <c r="D134" s="2">
        <v>1</v>
      </c>
      <c r="E134" s="2">
        <v>0</v>
      </c>
      <c r="F134" s="2" t="s">
        <v>143</v>
      </c>
      <c r="G134" s="2">
        <v>4</v>
      </c>
    </row>
    <row r="135" spans="2:7" x14ac:dyDescent="0.25">
      <c r="B135" s="2">
        <v>112</v>
      </c>
      <c r="C135" s="2">
        <v>1.6950000000000001</v>
      </c>
      <c r="D135" s="2">
        <v>2</v>
      </c>
      <c r="E135" s="2">
        <v>0</v>
      </c>
      <c r="F135" s="2" t="s">
        <v>142</v>
      </c>
      <c r="G135" s="2">
        <v>4</v>
      </c>
    </row>
    <row r="136" spans="2:7" x14ac:dyDescent="0.25">
      <c r="B136" s="2">
        <v>113</v>
      </c>
      <c r="C136" s="2">
        <v>1.7</v>
      </c>
      <c r="D136" s="2">
        <v>2</v>
      </c>
      <c r="E136" s="2">
        <v>1</v>
      </c>
      <c r="F136" s="2" t="s">
        <v>143</v>
      </c>
      <c r="G136" s="2">
        <v>4</v>
      </c>
    </row>
    <row r="137" spans="2:7" x14ac:dyDescent="0.25">
      <c r="B137" s="2">
        <v>114</v>
      </c>
      <c r="C137" s="2">
        <v>1.758</v>
      </c>
      <c r="D137" s="2">
        <v>2</v>
      </c>
      <c r="E137" s="2">
        <v>0</v>
      </c>
      <c r="F137" s="2" t="s">
        <v>142</v>
      </c>
      <c r="G137" s="2">
        <v>4</v>
      </c>
    </row>
    <row r="138" spans="2:7" x14ac:dyDescent="0.25">
      <c r="B138" s="2">
        <v>115</v>
      </c>
      <c r="C138" s="2">
        <v>1.7589999999999999</v>
      </c>
      <c r="D138" s="2">
        <v>1</v>
      </c>
      <c r="E138" s="2">
        <v>0</v>
      </c>
      <c r="F138" s="2" t="s">
        <v>143</v>
      </c>
      <c r="G138" s="2">
        <v>4</v>
      </c>
    </row>
    <row r="139" spans="2:7" x14ac:dyDescent="0.25">
      <c r="B139" s="2">
        <v>116</v>
      </c>
      <c r="C139" s="2">
        <v>1.76</v>
      </c>
      <c r="D139" s="2">
        <v>2</v>
      </c>
      <c r="E139" s="2">
        <v>0</v>
      </c>
      <c r="F139" s="2" t="s">
        <v>142</v>
      </c>
      <c r="G139" s="2">
        <v>4</v>
      </c>
    </row>
    <row r="140" spans="2:7" x14ac:dyDescent="0.25">
      <c r="B140" s="2">
        <v>117</v>
      </c>
      <c r="C140" s="2">
        <v>1.8959999999999999</v>
      </c>
      <c r="D140" s="2">
        <v>2</v>
      </c>
      <c r="E140" s="2">
        <v>0</v>
      </c>
      <c r="F140" s="2" t="s">
        <v>143</v>
      </c>
      <c r="G140" s="2">
        <v>4</v>
      </c>
    </row>
    <row r="141" spans="2:7" x14ac:dyDescent="0.25">
      <c r="B141" s="2">
        <v>118</v>
      </c>
      <c r="C141" s="2">
        <v>1.92</v>
      </c>
      <c r="D141" s="2">
        <v>2</v>
      </c>
      <c r="E141" s="2">
        <v>0</v>
      </c>
      <c r="F141" s="2" t="s">
        <v>142</v>
      </c>
      <c r="G141" s="2">
        <v>4</v>
      </c>
    </row>
    <row r="142" spans="2:7" x14ac:dyDescent="0.25">
      <c r="B142" s="2">
        <v>119</v>
      </c>
      <c r="C142" s="2">
        <v>1.923</v>
      </c>
      <c r="D142" s="2">
        <v>2</v>
      </c>
      <c r="E142" s="2">
        <v>0</v>
      </c>
      <c r="F142" s="2" t="s">
        <v>142</v>
      </c>
      <c r="G142" s="2">
        <v>4</v>
      </c>
    </row>
    <row r="143" spans="2:7" x14ac:dyDescent="0.25">
      <c r="B143" s="2">
        <v>120</v>
      </c>
      <c r="C143" s="2">
        <v>1.9410000000000001</v>
      </c>
      <c r="D143" s="2">
        <v>2</v>
      </c>
      <c r="E143" s="2">
        <v>1</v>
      </c>
      <c r="F143" s="2" t="s">
        <v>142</v>
      </c>
      <c r="G143" s="2">
        <v>4</v>
      </c>
    </row>
    <row r="144" spans="2:7" x14ac:dyDescent="0.25">
      <c r="B144" s="2">
        <v>121</v>
      </c>
      <c r="C144" s="2">
        <v>1.96</v>
      </c>
      <c r="D144" s="2">
        <v>2</v>
      </c>
      <c r="E144" s="2">
        <v>0</v>
      </c>
      <c r="F144" s="2" t="s">
        <v>142</v>
      </c>
      <c r="G144" s="2">
        <v>4</v>
      </c>
    </row>
    <row r="145" spans="2:7" x14ac:dyDescent="0.25">
      <c r="B145" s="2">
        <v>122</v>
      </c>
      <c r="C145" s="2">
        <v>1.972</v>
      </c>
      <c r="D145" s="2">
        <v>2</v>
      </c>
      <c r="E145" s="2">
        <v>0</v>
      </c>
      <c r="F145" s="2" t="s">
        <v>143</v>
      </c>
      <c r="G145" s="2">
        <v>4</v>
      </c>
    </row>
    <row r="146" spans="2:7" x14ac:dyDescent="0.25">
      <c r="B146" s="2">
        <v>123</v>
      </c>
      <c r="C146" s="2">
        <v>1.99</v>
      </c>
      <c r="D146" s="2">
        <v>2</v>
      </c>
      <c r="E146" s="2">
        <v>0</v>
      </c>
      <c r="F146" s="2" t="s">
        <v>142</v>
      </c>
      <c r="G146" s="2">
        <v>4</v>
      </c>
    </row>
    <row r="147" spans="2:7" x14ac:dyDescent="0.25">
      <c r="B147" s="2">
        <v>124</v>
      </c>
      <c r="C147" s="2">
        <v>2.0049999999999999</v>
      </c>
      <c r="D147" s="2">
        <v>2</v>
      </c>
      <c r="E147" s="2">
        <v>0</v>
      </c>
      <c r="F147" s="2" t="s">
        <v>142</v>
      </c>
      <c r="G147" s="2">
        <v>4</v>
      </c>
    </row>
    <row r="148" spans="2:7" x14ac:dyDescent="0.25">
      <c r="B148" s="2">
        <v>125</v>
      </c>
      <c r="C148" s="2">
        <v>2.0179999999999998</v>
      </c>
      <c r="D148" s="2">
        <v>1</v>
      </c>
      <c r="E148" s="2">
        <v>0</v>
      </c>
      <c r="F148" s="2" t="s">
        <v>142</v>
      </c>
      <c r="G148" s="2">
        <v>4</v>
      </c>
    </row>
    <row r="149" spans="2:7" x14ac:dyDescent="0.25">
      <c r="B149" s="2">
        <v>126</v>
      </c>
      <c r="C149" s="2">
        <v>2.02</v>
      </c>
      <c r="D149" s="2">
        <v>2</v>
      </c>
      <c r="E149" s="2">
        <v>0</v>
      </c>
      <c r="F149" s="2" t="s">
        <v>142</v>
      </c>
      <c r="G149" s="2">
        <v>4</v>
      </c>
    </row>
    <row r="150" spans="2:7" x14ac:dyDescent="0.25">
      <c r="B150" s="2">
        <v>127</v>
      </c>
      <c r="C150" s="2">
        <v>2.02</v>
      </c>
      <c r="D150" s="2">
        <v>2</v>
      </c>
      <c r="E150" s="2">
        <v>0</v>
      </c>
      <c r="F150" s="2" t="s">
        <v>143</v>
      </c>
      <c r="G150" s="2">
        <v>4</v>
      </c>
    </row>
    <row r="151" spans="2:7" x14ac:dyDescent="0.25">
      <c r="B151" s="2">
        <v>128</v>
      </c>
      <c r="C151" s="2">
        <v>2.0299999999999998</v>
      </c>
      <c r="D151" s="2">
        <v>2</v>
      </c>
      <c r="E151" s="2">
        <v>0</v>
      </c>
      <c r="F151" s="2" t="s">
        <v>142</v>
      </c>
      <c r="G151" s="2">
        <v>4</v>
      </c>
    </row>
    <row r="152" spans="2:7" x14ac:dyDescent="0.25">
      <c r="B152" s="2">
        <v>129</v>
      </c>
      <c r="C152" s="2">
        <v>2.0419999999999998</v>
      </c>
      <c r="D152" s="2">
        <v>2</v>
      </c>
      <c r="E152" s="2">
        <v>1</v>
      </c>
      <c r="F152" s="2" t="s">
        <v>143</v>
      </c>
      <c r="G152" s="2">
        <v>4</v>
      </c>
    </row>
    <row r="153" spans="2:7" x14ac:dyDescent="0.25">
      <c r="B153" s="2">
        <v>130</v>
      </c>
      <c r="C153" s="2">
        <v>2.0619999999999998</v>
      </c>
      <c r="D153" s="2">
        <v>2</v>
      </c>
      <c r="E153" s="2">
        <v>0</v>
      </c>
      <c r="F153" s="2" t="s">
        <v>143</v>
      </c>
      <c r="G153" s="2">
        <v>4</v>
      </c>
    </row>
    <row r="154" spans="2:7" x14ac:dyDescent="0.25">
      <c r="B154" s="2">
        <v>131</v>
      </c>
      <c r="C154" s="2">
        <v>2.0630000000000002</v>
      </c>
      <c r="D154" s="2">
        <v>2</v>
      </c>
      <c r="E154" s="2">
        <v>0</v>
      </c>
      <c r="F154" s="2" t="s">
        <v>142</v>
      </c>
      <c r="G154" s="2">
        <v>4</v>
      </c>
    </row>
    <row r="155" spans="2:7" x14ac:dyDescent="0.25">
      <c r="B155" s="2">
        <v>132</v>
      </c>
      <c r="C155" s="2">
        <v>2.08</v>
      </c>
      <c r="D155" s="2">
        <v>2</v>
      </c>
      <c r="E155" s="2">
        <v>0</v>
      </c>
      <c r="F155" s="2" t="s">
        <v>143</v>
      </c>
      <c r="G155" s="2">
        <v>4</v>
      </c>
    </row>
    <row r="156" spans="2:7" x14ac:dyDescent="0.25">
      <c r="B156" s="2">
        <v>133</v>
      </c>
      <c r="C156" s="2">
        <v>2.0870000000000002</v>
      </c>
      <c r="D156" s="2">
        <v>1</v>
      </c>
      <c r="E156" s="2">
        <v>0</v>
      </c>
      <c r="F156" s="2" t="s">
        <v>142</v>
      </c>
      <c r="G156" s="2">
        <v>4</v>
      </c>
    </row>
    <row r="157" spans="2:7" x14ac:dyDescent="0.25">
      <c r="B157" s="2">
        <v>134</v>
      </c>
      <c r="C157" s="2">
        <v>2.089</v>
      </c>
      <c r="D157" s="2">
        <v>2</v>
      </c>
      <c r="E157" s="2">
        <v>0</v>
      </c>
      <c r="F157" s="2" t="s">
        <v>143</v>
      </c>
      <c r="G157" s="2">
        <v>4</v>
      </c>
    </row>
    <row r="158" spans="2:7" x14ac:dyDescent="0.25">
      <c r="B158" s="2">
        <v>135</v>
      </c>
      <c r="C158" s="2">
        <v>2.1</v>
      </c>
      <c r="D158" s="2">
        <v>2</v>
      </c>
      <c r="E158" s="2">
        <v>0</v>
      </c>
      <c r="F158" s="2" t="s">
        <v>142</v>
      </c>
      <c r="G158" s="2">
        <v>4</v>
      </c>
    </row>
    <row r="159" spans="2:7" x14ac:dyDescent="0.25">
      <c r="B159" s="2">
        <v>136</v>
      </c>
      <c r="C159" s="2">
        <v>2.1150000000000002</v>
      </c>
      <c r="D159" s="2">
        <v>2</v>
      </c>
      <c r="E159" s="2">
        <v>0</v>
      </c>
      <c r="F159" s="2" t="s">
        <v>143</v>
      </c>
      <c r="G159" s="2">
        <v>4</v>
      </c>
    </row>
    <row r="160" spans="2:7" x14ac:dyDescent="0.25">
      <c r="B160" s="2">
        <v>137</v>
      </c>
      <c r="C160" s="2">
        <v>2.12</v>
      </c>
      <c r="D160" s="2">
        <v>2</v>
      </c>
      <c r="E160" s="2">
        <v>0</v>
      </c>
      <c r="F160" s="2" t="s">
        <v>143</v>
      </c>
      <c r="G160" s="2">
        <v>4</v>
      </c>
    </row>
    <row r="161" spans="2:7" x14ac:dyDescent="0.25">
      <c r="B161" s="2">
        <v>138</v>
      </c>
      <c r="C161" s="2">
        <v>2.1549999999999998</v>
      </c>
      <c r="D161" s="2">
        <v>2</v>
      </c>
      <c r="E161" s="2">
        <v>0</v>
      </c>
      <c r="F161" s="2" t="s">
        <v>142</v>
      </c>
      <c r="G161" s="2">
        <v>4</v>
      </c>
    </row>
    <row r="162" spans="2:7" x14ac:dyDescent="0.25">
      <c r="B162" s="2">
        <v>139</v>
      </c>
      <c r="C162" s="2">
        <v>2.1589999999999998</v>
      </c>
      <c r="D162" s="2">
        <v>2</v>
      </c>
      <c r="E162" s="2">
        <v>0</v>
      </c>
      <c r="F162" s="2" t="s">
        <v>143</v>
      </c>
      <c r="G162" s="2">
        <v>4</v>
      </c>
    </row>
    <row r="163" spans="2:7" x14ac:dyDescent="0.25">
      <c r="B163" s="2">
        <v>140</v>
      </c>
      <c r="C163" s="2">
        <v>2.161</v>
      </c>
      <c r="D163" s="2">
        <v>2</v>
      </c>
      <c r="E163" s="2">
        <v>0</v>
      </c>
      <c r="F163" s="2" t="s">
        <v>143</v>
      </c>
      <c r="G163" s="2">
        <v>4</v>
      </c>
    </row>
    <row r="164" spans="2:7" x14ac:dyDescent="0.25">
      <c r="B164" s="2">
        <v>141</v>
      </c>
      <c r="C164" s="2">
        <v>2.1840000000000002</v>
      </c>
      <c r="D164" s="2">
        <v>2</v>
      </c>
      <c r="E164" s="2">
        <v>1</v>
      </c>
      <c r="F164" s="2" t="s">
        <v>143</v>
      </c>
      <c r="G164" s="2">
        <v>4</v>
      </c>
    </row>
    <row r="165" spans="2:7" x14ac:dyDescent="0.25">
      <c r="B165" s="2">
        <v>142</v>
      </c>
      <c r="C165" s="2">
        <v>2.1880000000000002</v>
      </c>
      <c r="D165" s="2">
        <v>2</v>
      </c>
      <c r="E165" s="2">
        <v>0</v>
      </c>
      <c r="F165" s="2" t="s">
        <v>142</v>
      </c>
      <c r="G165" s="2">
        <v>4</v>
      </c>
    </row>
    <row r="166" spans="2:7" x14ac:dyDescent="0.25">
      <c r="B166" s="2">
        <v>143</v>
      </c>
      <c r="C166" s="2">
        <v>2.1909999999999998</v>
      </c>
      <c r="D166" s="2">
        <v>2</v>
      </c>
      <c r="E166" s="2">
        <v>0</v>
      </c>
      <c r="F166" s="2" t="s">
        <v>142</v>
      </c>
      <c r="G166" s="2">
        <v>4</v>
      </c>
    </row>
    <row r="167" spans="2:7" x14ac:dyDescent="0.25">
      <c r="B167" s="2">
        <v>144</v>
      </c>
      <c r="C167" s="2">
        <v>2.1960000000000002</v>
      </c>
      <c r="D167" s="2">
        <v>2</v>
      </c>
      <c r="E167" s="2">
        <v>0</v>
      </c>
      <c r="F167" s="2" t="s">
        <v>143</v>
      </c>
      <c r="G167" s="2">
        <v>4</v>
      </c>
    </row>
    <row r="168" spans="2:7" x14ac:dyDescent="0.25">
      <c r="B168" s="2">
        <v>145</v>
      </c>
      <c r="C168" s="2">
        <v>2.2240000000000002</v>
      </c>
      <c r="D168" s="2">
        <v>3</v>
      </c>
      <c r="E168" s="2">
        <v>0</v>
      </c>
      <c r="F168" s="2" t="s">
        <v>142</v>
      </c>
      <c r="G168" s="2">
        <v>5</v>
      </c>
    </row>
    <row r="169" spans="2:7" x14ac:dyDescent="0.25">
      <c r="B169" s="2">
        <v>146</v>
      </c>
      <c r="C169" s="2">
        <v>2.2370000000000001</v>
      </c>
      <c r="D169" s="2">
        <v>2</v>
      </c>
      <c r="E169" s="2">
        <v>0</v>
      </c>
      <c r="F169" s="2" t="s">
        <v>142</v>
      </c>
      <c r="G169" s="2">
        <v>5</v>
      </c>
    </row>
    <row r="170" spans="2:7" x14ac:dyDescent="0.25">
      <c r="B170" s="2">
        <v>147</v>
      </c>
      <c r="C170" s="2">
        <v>2.2509999999999999</v>
      </c>
      <c r="D170" s="2">
        <v>3</v>
      </c>
      <c r="E170" s="2">
        <v>1</v>
      </c>
      <c r="F170" s="2" t="s">
        <v>143</v>
      </c>
      <c r="G170" s="2">
        <v>5</v>
      </c>
    </row>
    <row r="171" spans="2:7" x14ac:dyDescent="0.25">
      <c r="B171" s="2">
        <v>148</v>
      </c>
      <c r="C171" s="2">
        <v>2.2530000000000001</v>
      </c>
      <c r="D171" s="2">
        <v>2</v>
      </c>
      <c r="E171" s="2">
        <v>0</v>
      </c>
      <c r="F171" s="2" t="s">
        <v>142</v>
      </c>
      <c r="G171" s="2">
        <v>5</v>
      </c>
    </row>
    <row r="172" spans="2:7" x14ac:dyDescent="0.25">
      <c r="B172" s="2">
        <v>149</v>
      </c>
      <c r="C172" s="2">
        <v>2.2879999999999998</v>
      </c>
      <c r="D172" s="2">
        <v>2</v>
      </c>
      <c r="E172" s="2">
        <v>0</v>
      </c>
      <c r="F172" s="2" t="s">
        <v>143</v>
      </c>
      <c r="G172" s="2">
        <v>5</v>
      </c>
    </row>
    <row r="173" spans="2:7" x14ac:dyDescent="0.25">
      <c r="B173" s="2">
        <v>150</v>
      </c>
      <c r="C173" s="2">
        <v>2.2949999999999999</v>
      </c>
      <c r="D173" s="2">
        <v>2</v>
      </c>
      <c r="E173" s="2">
        <v>0</v>
      </c>
      <c r="F173" s="2" t="s">
        <v>143</v>
      </c>
      <c r="G173" s="2">
        <v>5</v>
      </c>
    </row>
    <row r="174" spans="2:7" x14ac:dyDescent="0.25">
      <c r="B174" s="2">
        <v>151</v>
      </c>
      <c r="C174" s="2">
        <v>2.3180000000000001</v>
      </c>
      <c r="D174" s="2">
        <v>2</v>
      </c>
      <c r="E174" s="2">
        <v>0</v>
      </c>
      <c r="F174" s="2" t="s">
        <v>143</v>
      </c>
      <c r="G174" s="2">
        <v>5</v>
      </c>
    </row>
    <row r="175" spans="2:7" x14ac:dyDescent="0.25">
      <c r="B175" s="2">
        <v>152</v>
      </c>
      <c r="C175" s="2">
        <v>2.3250000000000002</v>
      </c>
      <c r="D175" s="2">
        <v>2</v>
      </c>
      <c r="E175" s="2">
        <v>0</v>
      </c>
      <c r="F175" s="2" t="s">
        <v>143</v>
      </c>
      <c r="G175" s="2">
        <v>5</v>
      </c>
    </row>
    <row r="176" spans="2:7" x14ac:dyDescent="0.25">
      <c r="B176" s="2">
        <v>153</v>
      </c>
      <c r="C176" s="2">
        <v>2.3250000000000002</v>
      </c>
      <c r="D176" s="2">
        <v>1</v>
      </c>
      <c r="E176" s="2">
        <v>1</v>
      </c>
      <c r="F176" s="2" t="s">
        <v>143</v>
      </c>
      <c r="G176" s="2">
        <v>5</v>
      </c>
    </row>
    <row r="177" spans="2:7" x14ac:dyDescent="0.25">
      <c r="B177" s="2">
        <v>154</v>
      </c>
      <c r="C177" s="2">
        <v>2.335</v>
      </c>
      <c r="D177" s="2">
        <v>2</v>
      </c>
      <c r="E177" s="2">
        <v>0</v>
      </c>
      <c r="F177" s="2" t="s">
        <v>143</v>
      </c>
      <c r="G177" s="2">
        <v>5</v>
      </c>
    </row>
    <row r="178" spans="2:7" x14ac:dyDescent="0.25">
      <c r="B178" s="2">
        <v>155</v>
      </c>
      <c r="C178" s="2">
        <v>2.3410000000000002</v>
      </c>
      <c r="D178" s="2">
        <v>2</v>
      </c>
      <c r="E178" s="2">
        <v>0</v>
      </c>
      <c r="F178" s="2" t="s">
        <v>142</v>
      </c>
      <c r="G178" s="2">
        <v>5</v>
      </c>
    </row>
    <row r="179" spans="2:7" x14ac:dyDescent="0.25">
      <c r="B179" s="2">
        <v>156</v>
      </c>
      <c r="C179" s="2">
        <v>2.35</v>
      </c>
      <c r="D179" s="2">
        <v>2</v>
      </c>
      <c r="E179" s="2">
        <v>0</v>
      </c>
      <c r="F179" s="2" t="s">
        <v>143</v>
      </c>
      <c r="G179" s="2">
        <v>5</v>
      </c>
    </row>
    <row r="180" spans="2:7" x14ac:dyDescent="0.25">
      <c r="B180" s="2">
        <v>157</v>
      </c>
      <c r="C180" s="2">
        <v>2.3740000000000001</v>
      </c>
      <c r="D180" s="2">
        <v>2</v>
      </c>
      <c r="E180" s="2">
        <v>0</v>
      </c>
      <c r="F180" s="2" t="s">
        <v>143</v>
      </c>
      <c r="G180" s="2">
        <v>5</v>
      </c>
    </row>
    <row r="181" spans="2:7" x14ac:dyDescent="0.25">
      <c r="B181" s="2">
        <v>158</v>
      </c>
      <c r="C181" s="2">
        <v>2.39</v>
      </c>
      <c r="D181" s="2">
        <v>2</v>
      </c>
      <c r="E181" s="2">
        <v>0</v>
      </c>
      <c r="F181" s="2" t="s">
        <v>143</v>
      </c>
      <c r="G181" s="2">
        <v>5</v>
      </c>
    </row>
    <row r="182" spans="2:7" x14ac:dyDescent="0.25">
      <c r="B182" s="2">
        <v>159</v>
      </c>
      <c r="C182" s="2">
        <v>2.4060000000000001</v>
      </c>
      <c r="D182" s="2">
        <v>1</v>
      </c>
      <c r="E182" s="2">
        <v>0</v>
      </c>
      <c r="F182" s="2" t="s">
        <v>143</v>
      </c>
      <c r="G182" s="2">
        <v>5</v>
      </c>
    </row>
    <row r="183" spans="2:7" x14ac:dyDescent="0.25">
      <c r="B183" s="2">
        <v>160</v>
      </c>
      <c r="C183" s="2">
        <v>2.4340000000000002</v>
      </c>
      <c r="D183" s="2">
        <v>2</v>
      </c>
      <c r="E183" s="2">
        <v>0</v>
      </c>
      <c r="F183" s="2" t="s">
        <v>142</v>
      </c>
      <c r="G183" s="2">
        <v>5</v>
      </c>
    </row>
    <row r="184" spans="2:7" x14ac:dyDescent="0.25">
      <c r="B184" s="2">
        <v>161</v>
      </c>
      <c r="C184" s="2">
        <v>2.4500000000000002</v>
      </c>
      <c r="D184" s="2">
        <v>2</v>
      </c>
      <c r="E184" s="2">
        <v>0</v>
      </c>
      <c r="F184" s="2" t="s">
        <v>142</v>
      </c>
      <c r="G184" s="2">
        <v>5</v>
      </c>
    </row>
    <row r="185" spans="2:7" x14ac:dyDescent="0.25">
      <c r="B185" s="2">
        <v>162</v>
      </c>
      <c r="C185" s="2">
        <v>2.4529999999999998</v>
      </c>
      <c r="D185" s="2">
        <v>2</v>
      </c>
      <c r="E185" s="2">
        <v>1</v>
      </c>
      <c r="F185" s="2" t="s">
        <v>142</v>
      </c>
      <c r="G185" s="2">
        <v>5</v>
      </c>
    </row>
    <row r="186" spans="2:7" x14ac:dyDescent="0.25">
      <c r="B186" s="2">
        <v>163</v>
      </c>
      <c r="C186" s="2">
        <v>2.468</v>
      </c>
      <c r="D186" s="2">
        <v>2</v>
      </c>
      <c r="E186" s="2">
        <v>0</v>
      </c>
      <c r="F186" s="2" t="s">
        <v>143</v>
      </c>
      <c r="G186" s="2">
        <v>5</v>
      </c>
    </row>
    <row r="187" spans="2:7" x14ac:dyDescent="0.25">
      <c r="B187" s="2">
        <v>164</v>
      </c>
      <c r="C187" s="2">
        <v>2.468</v>
      </c>
      <c r="D187" s="2">
        <v>2</v>
      </c>
      <c r="E187" s="2">
        <v>1</v>
      </c>
      <c r="F187" s="2" t="s">
        <v>143</v>
      </c>
      <c r="G187" s="2">
        <v>5</v>
      </c>
    </row>
    <row r="188" spans="2:7" x14ac:dyDescent="0.25">
      <c r="B188" s="2">
        <v>165</v>
      </c>
      <c r="C188" s="2">
        <v>2.48</v>
      </c>
      <c r="D188" s="2">
        <v>2</v>
      </c>
      <c r="E188" s="2">
        <v>0</v>
      </c>
      <c r="F188" s="2" t="s">
        <v>142</v>
      </c>
      <c r="G188" s="2">
        <v>5</v>
      </c>
    </row>
    <row r="189" spans="2:7" x14ac:dyDescent="0.25">
      <c r="B189" s="2">
        <v>166</v>
      </c>
      <c r="C189" s="2">
        <v>2.48</v>
      </c>
      <c r="D189" s="2">
        <v>2</v>
      </c>
      <c r="E189" s="2">
        <v>1</v>
      </c>
      <c r="F189" s="2" t="s">
        <v>142</v>
      </c>
      <c r="G189" s="2">
        <v>5</v>
      </c>
    </row>
    <row r="190" spans="2:7" x14ac:dyDescent="0.25">
      <c r="B190" s="2">
        <v>167</v>
      </c>
      <c r="C190" s="2">
        <v>2.4900000000000002</v>
      </c>
      <c r="D190" s="2">
        <v>2</v>
      </c>
      <c r="E190" s="2">
        <v>1</v>
      </c>
      <c r="F190" s="2" t="s">
        <v>142</v>
      </c>
      <c r="G190" s="2">
        <v>5</v>
      </c>
    </row>
    <row r="191" spans="2:7" x14ac:dyDescent="0.25">
      <c r="B191" s="2">
        <v>168</v>
      </c>
      <c r="C191" s="2">
        <v>2.4980000000000002</v>
      </c>
      <c r="D191" s="2">
        <v>1</v>
      </c>
      <c r="E191" s="2">
        <v>0</v>
      </c>
      <c r="F191" s="2" t="s">
        <v>142</v>
      </c>
      <c r="G191" s="2">
        <v>5</v>
      </c>
    </row>
    <row r="192" spans="2:7" x14ac:dyDescent="0.25">
      <c r="B192" s="2">
        <v>169</v>
      </c>
      <c r="C192" s="2">
        <v>2.5</v>
      </c>
      <c r="D192" s="2">
        <v>2</v>
      </c>
      <c r="E192" s="2">
        <v>0</v>
      </c>
      <c r="F192" s="2" t="s">
        <v>142</v>
      </c>
      <c r="G192" s="2">
        <v>5</v>
      </c>
    </row>
    <row r="193" spans="2:7" x14ac:dyDescent="0.25">
      <c r="B193" s="2">
        <v>170</v>
      </c>
      <c r="C193" s="2">
        <v>2.5</v>
      </c>
      <c r="D193" s="2">
        <v>2</v>
      </c>
      <c r="E193" s="2">
        <v>0</v>
      </c>
      <c r="F193" s="2" t="s">
        <v>142</v>
      </c>
      <c r="G193" s="2">
        <v>5</v>
      </c>
    </row>
    <row r="194" spans="2:7" x14ac:dyDescent="0.25">
      <c r="B194" s="2">
        <v>171</v>
      </c>
      <c r="C194" s="2">
        <v>2.5</v>
      </c>
      <c r="D194" s="2">
        <v>2</v>
      </c>
      <c r="E194" s="2">
        <v>1</v>
      </c>
      <c r="F194" s="2" t="s">
        <v>143</v>
      </c>
      <c r="G194" s="2">
        <v>5</v>
      </c>
    </row>
    <row r="195" spans="2:7" x14ac:dyDescent="0.25">
      <c r="B195" s="2">
        <v>172</v>
      </c>
      <c r="C195" s="2">
        <v>2.5099999999999998</v>
      </c>
      <c r="D195" s="2">
        <v>2</v>
      </c>
      <c r="E195" s="2">
        <v>0</v>
      </c>
      <c r="F195" s="2" t="s">
        <v>143</v>
      </c>
      <c r="G195" s="2">
        <v>5</v>
      </c>
    </row>
    <row r="196" spans="2:7" x14ac:dyDescent="0.25">
      <c r="B196" s="2">
        <v>173</v>
      </c>
      <c r="C196" s="2">
        <v>2.532</v>
      </c>
      <c r="D196" s="2">
        <v>2</v>
      </c>
      <c r="E196" s="2">
        <v>0</v>
      </c>
      <c r="F196" s="2" t="s">
        <v>143</v>
      </c>
      <c r="G196" s="2">
        <v>5</v>
      </c>
    </row>
    <row r="197" spans="2:7" x14ac:dyDescent="0.25">
      <c r="B197" s="2">
        <v>174</v>
      </c>
      <c r="C197" s="2">
        <v>2.54</v>
      </c>
      <c r="D197" s="2">
        <v>2</v>
      </c>
      <c r="E197" s="2">
        <v>0</v>
      </c>
      <c r="F197" s="2" t="s">
        <v>142</v>
      </c>
      <c r="G197" s="2">
        <v>5</v>
      </c>
    </row>
    <row r="198" spans="2:7" x14ac:dyDescent="0.25">
      <c r="B198" s="2">
        <v>175</v>
      </c>
      <c r="C198" s="2">
        <v>2.5430000000000001</v>
      </c>
      <c r="D198" s="2">
        <v>2</v>
      </c>
      <c r="E198" s="2">
        <v>0</v>
      </c>
      <c r="F198" s="2" t="s">
        <v>143</v>
      </c>
      <c r="G198" s="2">
        <v>5</v>
      </c>
    </row>
    <row r="199" spans="2:7" x14ac:dyDescent="0.25">
      <c r="B199" s="2">
        <v>176</v>
      </c>
      <c r="C199" s="2">
        <v>2.5590000000000002</v>
      </c>
      <c r="D199" s="2">
        <v>1</v>
      </c>
      <c r="E199" s="2">
        <v>0</v>
      </c>
      <c r="F199" s="2" t="s">
        <v>142</v>
      </c>
      <c r="G199" s="2">
        <v>5</v>
      </c>
    </row>
    <row r="200" spans="2:7" x14ac:dyDescent="0.25">
      <c r="B200" s="2">
        <v>177</v>
      </c>
      <c r="C200" s="2">
        <v>2.5720000000000001</v>
      </c>
      <c r="D200" s="2">
        <v>2</v>
      </c>
      <c r="E200" s="2">
        <v>0</v>
      </c>
      <c r="F200" s="2" t="s">
        <v>143</v>
      </c>
      <c r="G200" s="2">
        <v>5</v>
      </c>
    </row>
    <row r="201" spans="2:7" x14ac:dyDescent="0.25">
      <c r="B201" s="2">
        <v>178</v>
      </c>
      <c r="C201" s="2">
        <v>2.593</v>
      </c>
      <c r="D201" s="2">
        <v>2</v>
      </c>
      <c r="E201" s="2">
        <v>0</v>
      </c>
      <c r="F201" s="2" t="s">
        <v>142</v>
      </c>
      <c r="G201" s="2">
        <v>5</v>
      </c>
    </row>
    <row r="202" spans="2:7" x14ac:dyDescent="0.25">
      <c r="B202" s="2">
        <v>179</v>
      </c>
      <c r="C202" s="2">
        <v>2.601</v>
      </c>
      <c r="D202" s="2">
        <v>2</v>
      </c>
      <c r="E202" s="2">
        <v>0</v>
      </c>
      <c r="F202" s="2" t="s">
        <v>143</v>
      </c>
      <c r="G202" s="2">
        <v>6</v>
      </c>
    </row>
    <row r="203" spans="2:7" x14ac:dyDescent="0.25">
      <c r="B203" s="2">
        <v>180</v>
      </c>
      <c r="C203" s="2">
        <v>2.6160000000000001</v>
      </c>
      <c r="D203" s="2">
        <v>1</v>
      </c>
      <c r="E203" s="2">
        <v>0</v>
      </c>
      <c r="F203" s="2" t="s">
        <v>143</v>
      </c>
      <c r="G203" s="2">
        <v>6</v>
      </c>
    </row>
    <row r="204" spans="2:7" x14ac:dyDescent="0.25">
      <c r="B204" s="2">
        <v>181</v>
      </c>
      <c r="C204" s="2">
        <v>2.6190000000000002</v>
      </c>
      <c r="D204" s="2">
        <v>2</v>
      </c>
      <c r="E204" s="2">
        <v>0</v>
      </c>
      <c r="F204" s="2" t="s">
        <v>142</v>
      </c>
      <c r="G204" s="2">
        <v>6</v>
      </c>
    </row>
    <row r="205" spans="2:7" x14ac:dyDescent="0.25">
      <c r="B205" s="2">
        <v>182</v>
      </c>
      <c r="C205" s="2">
        <v>2.63</v>
      </c>
      <c r="D205" s="2">
        <v>2</v>
      </c>
      <c r="E205" s="2">
        <v>0</v>
      </c>
      <c r="F205" s="2" t="s">
        <v>142</v>
      </c>
      <c r="G205" s="2">
        <v>6</v>
      </c>
    </row>
    <row r="206" spans="2:7" x14ac:dyDescent="0.25">
      <c r="B206" s="2">
        <v>183</v>
      </c>
      <c r="C206" s="2">
        <v>2.6349999999999998</v>
      </c>
      <c r="D206" s="2">
        <v>2</v>
      </c>
      <c r="E206" s="2">
        <v>0</v>
      </c>
      <c r="F206" s="2" t="s">
        <v>143</v>
      </c>
      <c r="G206" s="2">
        <v>6</v>
      </c>
    </row>
    <row r="207" spans="2:7" x14ac:dyDescent="0.25">
      <c r="B207" s="2">
        <v>184</v>
      </c>
      <c r="C207" s="2">
        <v>2.6349999999999998</v>
      </c>
      <c r="D207" s="2">
        <v>2</v>
      </c>
      <c r="E207" s="2">
        <v>0</v>
      </c>
      <c r="F207" s="2" t="s">
        <v>142</v>
      </c>
      <c r="G207" s="2">
        <v>6</v>
      </c>
    </row>
    <row r="208" spans="2:7" x14ac:dyDescent="0.25">
      <c r="B208" s="2">
        <v>185</v>
      </c>
      <c r="C208" s="2">
        <v>2.653</v>
      </c>
      <c r="D208" s="2">
        <v>2</v>
      </c>
      <c r="E208" s="2">
        <v>0</v>
      </c>
      <c r="F208" s="2" t="s">
        <v>142</v>
      </c>
      <c r="G208" s="2">
        <v>6</v>
      </c>
    </row>
    <row r="209" spans="2:7" x14ac:dyDescent="0.25">
      <c r="B209" s="2">
        <v>186</v>
      </c>
      <c r="C209" s="2">
        <v>2.6549999999999998</v>
      </c>
      <c r="D209" s="2">
        <v>2</v>
      </c>
      <c r="E209" s="2">
        <v>0</v>
      </c>
      <c r="F209" s="2" t="s">
        <v>143</v>
      </c>
      <c r="G209" s="2">
        <v>6</v>
      </c>
    </row>
    <row r="210" spans="2:7" x14ac:dyDescent="0.25">
      <c r="B210" s="2">
        <v>187</v>
      </c>
      <c r="C210" s="2">
        <v>2.6749999999999998</v>
      </c>
      <c r="D210" s="2">
        <v>2</v>
      </c>
      <c r="E210" s="2">
        <v>0</v>
      </c>
      <c r="F210" s="2" t="s">
        <v>142</v>
      </c>
      <c r="G210" s="2">
        <v>6</v>
      </c>
    </row>
    <row r="211" spans="2:7" x14ac:dyDescent="0.25">
      <c r="B211" s="2">
        <v>188</v>
      </c>
      <c r="C211" s="2">
        <v>2.6789999999999998</v>
      </c>
      <c r="D211" s="2">
        <v>3</v>
      </c>
      <c r="E211" s="2">
        <v>0</v>
      </c>
      <c r="F211" s="2" t="s">
        <v>142</v>
      </c>
      <c r="G211" s="2">
        <v>6</v>
      </c>
    </row>
    <row r="212" spans="2:7" x14ac:dyDescent="0.25">
      <c r="B212" s="2">
        <v>189</v>
      </c>
      <c r="C212" s="2">
        <v>2.6970000000000001</v>
      </c>
      <c r="D212" s="2">
        <v>2</v>
      </c>
      <c r="E212" s="2">
        <v>0</v>
      </c>
      <c r="F212" s="2" t="s">
        <v>142</v>
      </c>
      <c r="G212" s="2">
        <v>6</v>
      </c>
    </row>
    <row r="213" spans="2:7" x14ac:dyDescent="0.25">
      <c r="B213" s="2">
        <v>190</v>
      </c>
      <c r="C213" s="2">
        <v>2.718</v>
      </c>
      <c r="D213" s="2">
        <v>2</v>
      </c>
      <c r="E213" s="2">
        <v>0</v>
      </c>
      <c r="F213" s="2" t="s">
        <v>143</v>
      </c>
      <c r="G213" s="2">
        <v>6</v>
      </c>
    </row>
    <row r="214" spans="2:7" x14ac:dyDescent="0.25">
      <c r="B214" s="2">
        <v>191</v>
      </c>
      <c r="C214" s="2">
        <v>2.73</v>
      </c>
      <c r="D214" s="2">
        <v>2</v>
      </c>
      <c r="E214" s="2">
        <v>0</v>
      </c>
      <c r="F214" s="2" t="s">
        <v>143</v>
      </c>
      <c r="G214" s="2">
        <v>6</v>
      </c>
    </row>
    <row r="215" spans="2:7" x14ac:dyDescent="0.25">
      <c r="B215" s="2">
        <v>192</v>
      </c>
      <c r="C215" s="2">
        <v>2.734</v>
      </c>
      <c r="D215" s="2">
        <v>3</v>
      </c>
      <c r="E215" s="2">
        <v>0</v>
      </c>
      <c r="F215" s="2" t="s">
        <v>143</v>
      </c>
      <c r="G215" s="2">
        <v>6</v>
      </c>
    </row>
    <row r="216" spans="2:7" x14ac:dyDescent="0.25">
      <c r="B216" s="2">
        <v>193</v>
      </c>
      <c r="C216" s="2">
        <v>2.7549999999999999</v>
      </c>
      <c r="D216" s="2">
        <v>2</v>
      </c>
      <c r="E216" s="2">
        <v>0</v>
      </c>
      <c r="F216" s="2" t="s">
        <v>142</v>
      </c>
      <c r="G216" s="2">
        <v>6</v>
      </c>
    </row>
    <row r="217" spans="2:7" x14ac:dyDescent="0.25">
      <c r="B217" s="2">
        <v>194</v>
      </c>
      <c r="C217" s="2">
        <v>2.758</v>
      </c>
      <c r="D217" s="2">
        <v>2</v>
      </c>
      <c r="E217" s="2">
        <v>0</v>
      </c>
      <c r="F217" s="2" t="s">
        <v>142</v>
      </c>
      <c r="G217" s="2">
        <v>6</v>
      </c>
    </row>
    <row r="218" spans="2:7" x14ac:dyDescent="0.25">
      <c r="B218" s="2">
        <v>195</v>
      </c>
      <c r="C218" s="2">
        <v>2.7730000000000001</v>
      </c>
      <c r="D218" s="2">
        <v>1</v>
      </c>
      <c r="E218" s="2">
        <v>0</v>
      </c>
      <c r="F218" s="2" t="s">
        <v>143</v>
      </c>
      <c r="G218" s="2">
        <v>6</v>
      </c>
    </row>
    <row r="219" spans="2:7" x14ac:dyDescent="0.25">
      <c r="B219" s="2">
        <v>196</v>
      </c>
      <c r="C219" s="2">
        <v>2.7749999999999999</v>
      </c>
      <c r="D219" s="2">
        <v>2</v>
      </c>
      <c r="E219" s="2">
        <v>0</v>
      </c>
      <c r="F219" s="2" t="s">
        <v>143</v>
      </c>
      <c r="G219" s="2">
        <v>6</v>
      </c>
    </row>
    <row r="220" spans="2:7" x14ac:dyDescent="0.25">
      <c r="B220" s="2">
        <v>197</v>
      </c>
      <c r="C220" s="2">
        <v>2.78</v>
      </c>
      <c r="D220" s="2">
        <v>2</v>
      </c>
      <c r="E220" s="2">
        <v>0</v>
      </c>
      <c r="F220" s="2" t="s">
        <v>143</v>
      </c>
      <c r="G220" s="2">
        <v>6</v>
      </c>
    </row>
    <row r="221" spans="2:7" x14ac:dyDescent="0.25">
      <c r="B221" s="2">
        <v>198</v>
      </c>
      <c r="C221" s="2">
        <v>2.7850000000000001</v>
      </c>
      <c r="D221" s="2">
        <v>2</v>
      </c>
      <c r="E221" s="2">
        <v>1</v>
      </c>
      <c r="F221" s="2" t="s">
        <v>143</v>
      </c>
      <c r="G221" s="2">
        <v>6</v>
      </c>
    </row>
    <row r="222" spans="2:7" x14ac:dyDescent="0.25">
      <c r="B222" s="2">
        <v>199</v>
      </c>
      <c r="C222" s="2">
        <v>2.7949999999999999</v>
      </c>
      <c r="D222" s="2">
        <v>2</v>
      </c>
      <c r="E222" s="2">
        <v>0</v>
      </c>
      <c r="F222" s="2" t="s">
        <v>143</v>
      </c>
      <c r="G222" s="2">
        <v>6</v>
      </c>
    </row>
    <row r="223" spans="2:7" x14ac:dyDescent="0.25">
      <c r="B223" s="2">
        <v>200</v>
      </c>
      <c r="C223" s="2">
        <v>2.8050000000000002</v>
      </c>
      <c r="D223" s="2">
        <v>2</v>
      </c>
      <c r="E223" s="2">
        <v>0</v>
      </c>
      <c r="F223" s="2" t="s">
        <v>142</v>
      </c>
      <c r="G223" s="2">
        <v>6</v>
      </c>
    </row>
    <row r="224" spans="2:7" x14ac:dyDescent="0.25">
      <c r="B224" s="2">
        <v>201</v>
      </c>
      <c r="C224" s="2">
        <v>2.8050000000000002</v>
      </c>
      <c r="D224" s="2">
        <v>2</v>
      </c>
      <c r="E224" s="2">
        <v>0</v>
      </c>
      <c r="F224" s="2" t="s">
        <v>143</v>
      </c>
      <c r="G224" s="2">
        <v>6</v>
      </c>
    </row>
    <row r="225" spans="2:7" x14ac:dyDescent="0.25">
      <c r="B225" s="2">
        <v>202</v>
      </c>
      <c r="C225" s="2">
        <v>2.8079999999999998</v>
      </c>
      <c r="D225" s="2">
        <v>2</v>
      </c>
      <c r="E225" s="2">
        <v>1</v>
      </c>
      <c r="F225" s="2" t="s">
        <v>143</v>
      </c>
      <c r="G225" s="2">
        <v>6</v>
      </c>
    </row>
    <row r="226" spans="2:7" x14ac:dyDescent="0.25">
      <c r="B226" s="2">
        <v>203</v>
      </c>
      <c r="C226" s="2">
        <v>2.88</v>
      </c>
      <c r="D226" s="2">
        <v>2</v>
      </c>
      <c r="E226" s="2">
        <v>0</v>
      </c>
      <c r="F226" s="2" t="s">
        <v>143</v>
      </c>
      <c r="G226" s="2">
        <v>6</v>
      </c>
    </row>
    <row r="227" spans="2:7" x14ac:dyDescent="0.25">
      <c r="B227" s="2">
        <v>204</v>
      </c>
      <c r="C227" s="2">
        <v>2.8809999999999998</v>
      </c>
      <c r="D227" s="2">
        <v>2</v>
      </c>
      <c r="E227" s="2">
        <v>0</v>
      </c>
      <c r="F227" s="2" t="s">
        <v>143</v>
      </c>
      <c r="G227" s="2">
        <v>6</v>
      </c>
    </row>
    <row r="228" spans="2:7" x14ac:dyDescent="0.25">
      <c r="B228" s="2">
        <v>205</v>
      </c>
      <c r="C228" s="2">
        <v>2.8809999999999998</v>
      </c>
      <c r="D228" s="2">
        <v>2</v>
      </c>
      <c r="E228" s="2">
        <v>1</v>
      </c>
      <c r="F228" s="2" t="s">
        <v>142</v>
      </c>
      <c r="G228" s="2">
        <v>6</v>
      </c>
    </row>
    <row r="229" spans="2:7" x14ac:dyDescent="0.25">
      <c r="B229" s="2">
        <v>206</v>
      </c>
      <c r="C229" s="2">
        <v>2.9239999999999999</v>
      </c>
      <c r="D229" s="2">
        <v>3</v>
      </c>
      <c r="E229" s="2">
        <v>1</v>
      </c>
      <c r="F229" s="2" t="s">
        <v>143</v>
      </c>
      <c r="G229" s="2">
        <v>6</v>
      </c>
    </row>
    <row r="230" spans="2:7" x14ac:dyDescent="0.25">
      <c r="B230" s="2">
        <v>207</v>
      </c>
      <c r="C230" s="2">
        <v>2.93</v>
      </c>
      <c r="D230" s="2">
        <v>3</v>
      </c>
      <c r="E230" s="2">
        <v>0</v>
      </c>
      <c r="F230" s="2" t="s">
        <v>142</v>
      </c>
      <c r="G230" s="2">
        <v>6</v>
      </c>
    </row>
    <row r="231" spans="2:7" x14ac:dyDescent="0.25">
      <c r="B231" s="2">
        <v>208</v>
      </c>
      <c r="C231" s="2">
        <v>2.9340000000000002</v>
      </c>
      <c r="D231" s="2">
        <v>2</v>
      </c>
      <c r="E231" s="2">
        <v>1</v>
      </c>
      <c r="F231" s="2" t="s">
        <v>142</v>
      </c>
      <c r="G231" s="2">
        <v>6</v>
      </c>
    </row>
    <row r="232" spans="2:7" x14ac:dyDescent="0.25">
      <c r="B232" s="2">
        <v>209</v>
      </c>
      <c r="C232" s="2">
        <v>2.94</v>
      </c>
      <c r="D232" s="2">
        <v>2</v>
      </c>
      <c r="E232" s="2">
        <v>0</v>
      </c>
      <c r="F232" s="2" t="s">
        <v>142</v>
      </c>
      <c r="G232" s="2">
        <v>6</v>
      </c>
    </row>
    <row r="233" spans="2:7" x14ac:dyDescent="0.25">
      <c r="B233" s="2">
        <v>210</v>
      </c>
      <c r="C233" s="2">
        <v>2.972</v>
      </c>
      <c r="D233" s="2">
        <v>2</v>
      </c>
      <c r="E233" s="2">
        <v>0</v>
      </c>
      <c r="F233" s="2" t="s">
        <v>143</v>
      </c>
      <c r="G233" s="2">
        <v>6</v>
      </c>
    </row>
    <row r="234" spans="2:7" x14ac:dyDescent="0.25">
      <c r="B234" s="2">
        <v>211</v>
      </c>
      <c r="C234" s="2">
        <v>2.9750000000000001</v>
      </c>
      <c r="D234" s="2">
        <v>2</v>
      </c>
      <c r="E234" s="2">
        <v>0</v>
      </c>
      <c r="F234" s="2" t="s">
        <v>142</v>
      </c>
      <c r="G234" s="2">
        <v>6</v>
      </c>
    </row>
    <row r="235" spans="2:7" x14ac:dyDescent="0.25">
      <c r="B235" s="2">
        <v>212</v>
      </c>
      <c r="C235" s="2">
        <v>3</v>
      </c>
      <c r="D235" s="2">
        <v>2</v>
      </c>
      <c r="E235" s="2">
        <v>0</v>
      </c>
      <c r="F235" s="2" t="s">
        <v>143</v>
      </c>
      <c r="G235" s="2">
        <v>6</v>
      </c>
    </row>
    <row r="236" spans="2:7" x14ac:dyDescent="0.25">
      <c r="B236" s="2">
        <v>213</v>
      </c>
      <c r="C236" s="2">
        <v>3</v>
      </c>
      <c r="D236" s="2">
        <v>2</v>
      </c>
      <c r="E236" s="2">
        <v>1</v>
      </c>
      <c r="F236" s="2" t="s">
        <v>142</v>
      </c>
      <c r="G236" s="2">
        <v>6</v>
      </c>
    </row>
    <row r="237" spans="2:7" x14ac:dyDescent="0.25">
      <c r="B237" s="2">
        <v>214</v>
      </c>
      <c r="C237" s="2">
        <v>3.0249999999999999</v>
      </c>
      <c r="D237" s="2">
        <v>2</v>
      </c>
      <c r="E237" s="2">
        <v>0</v>
      </c>
      <c r="F237" s="2" t="s">
        <v>143</v>
      </c>
      <c r="G237" s="2">
        <v>7</v>
      </c>
    </row>
    <row r="238" spans="2:7" x14ac:dyDescent="0.25">
      <c r="B238" s="2">
        <v>215</v>
      </c>
      <c r="C238" s="2">
        <v>3.0579999999999998</v>
      </c>
      <c r="D238" s="2">
        <v>2</v>
      </c>
      <c r="E238" s="2">
        <v>0</v>
      </c>
      <c r="F238" s="2" t="s">
        <v>142</v>
      </c>
      <c r="G238" s="2">
        <v>7</v>
      </c>
    </row>
    <row r="239" spans="2:7" x14ac:dyDescent="0.25">
      <c r="B239" s="2">
        <v>216</v>
      </c>
      <c r="C239" s="2">
        <v>3.0819999999999999</v>
      </c>
      <c r="D239" s="2">
        <v>3</v>
      </c>
      <c r="E239" s="2">
        <v>1</v>
      </c>
      <c r="F239" s="2" t="s">
        <v>142</v>
      </c>
      <c r="G239" s="2">
        <v>7</v>
      </c>
    </row>
    <row r="240" spans="2:7" x14ac:dyDescent="0.25">
      <c r="B240" s="2">
        <v>217</v>
      </c>
      <c r="C240" s="2">
        <v>3.085</v>
      </c>
      <c r="D240" s="2">
        <v>2</v>
      </c>
      <c r="E240" s="2">
        <v>0</v>
      </c>
      <c r="F240" s="2" t="s">
        <v>142</v>
      </c>
      <c r="G240" s="2">
        <v>7</v>
      </c>
    </row>
    <row r="241" spans="2:7" x14ac:dyDescent="0.25">
      <c r="B241" s="2">
        <v>218</v>
      </c>
      <c r="C241" s="2">
        <v>3.0950000000000002</v>
      </c>
      <c r="D241" s="2">
        <v>3</v>
      </c>
      <c r="E241" s="2">
        <v>0</v>
      </c>
      <c r="F241" s="2" t="s">
        <v>142</v>
      </c>
      <c r="G241" s="2">
        <v>7</v>
      </c>
    </row>
    <row r="242" spans="2:7" x14ac:dyDescent="0.25">
      <c r="B242" s="2">
        <v>219</v>
      </c>
      <c r="C242" s="2">
        <v>3.1</v>
      </c>
      <c r="D242" s="2">
        <v>2</v>
      </c>
      <c r="E242" s="2">
        <v>0</v>
      </c>
      <c r="F242" s="2" t="s">
        <v>142</v>
      </c>
      <c r="G242" s="2">
        <v>7</v>
      </c>
    </row>
    <row r="243" spans="2:7" x14ac:dyDescent="0.25">
      <c r="B243" s="2">
        <v>220</v>
      </c>
      <c r="C243" s="2">
        <v>3.1019999999999999</v>
      </c>
      <c r="D243" s="2">
        <v>2</v>
      </c>
      <c r="E243" s="2">
        <v>1</v>
      </c>
      <c r="F243" s="2" t="s">
        <v>143</v>
      </c>
      <c r="G243" s="2">
        <v>7</v>
      </c>
    </row>
    <row r="244" spans="2:7" x14ac:dyDescent="0.25">
      <c r="B244" s="2">
        <v>221</v>
      </c>
      <c r="C244" s="2">
        <v>3.1059999999999999</v>
      </c>
      <c r="D244" s="2">
        <v>2</v>
      </c>
      <c r="E244" s="2">
        <v>0</v>
      </c>
      <c r="F244" s="2" t="s">
        <v>142</v>
      </c>
      <c r="G244" s="2">
        <v>7</v>
      </c>
    </row>
    <row r="245" spans="2:7" x14ac:dyDescent="0.25">
      <c r="B245" s="2">
        <v>222</v>
      </c>
      <c r="C245" s="2">
        <v>3.1349999999999998</v>
      </c>
      <c r="D245" s="2">
        <v>2</v>
      </c>
      <c r="E245" s="2">
        <v>0</v>
      </c>
      <c r="F245" s="2" t="s">
        <v>142</v>
      </c>
      <c r="G245" s="2">
        <v>7</v>
      </c>
    </row>
    <row r="246" spans="2:7" x14ac:dyDescent="0.25">
      <c r="B246" s="2">
        <v>223</v>
      </c>
      <c r="C246" s="2">
        <v>3.17</v>
      </c>
      <c r="D246" s="2">
        <v>2</v>
      </c>
      <c r="E246" s="2">
        <v>0</v>
      </c>
      <c r="F246" s="2" t="s">
        <v>142</v>
      </c>
      <c r="G246" s="2">
        <v>7</v>
      </c>
    </row>
    <row r="247" spans="2:7" x14ac:dyDescent="0.25">
      <c r="B247" s="2">
        <v>224</v>
      </c>
      <c r="C247" s="2">
        <v>3.1869999999999998</v>
      </c>
      <c r="D247" s="2">
        <v>2</v>
      </c>
      <c r="E247" s="2">
        <v>0</v>
      </c>
      <c r="F247" s="2" t="s">
        <v>142</v>
      </c>
      <c r="G247" s="2">
        <v>7</v>
      </c>
    </row>
    <row r="248" spans="2:7" x14ac:dyDescent="0.25">
      <c r="B248" s="2">
        <v>225</v>
      </c>
      <c r="C248" s="2">
        <v>3.1920000000000002</v>
      </c>
      <c r="D248" s="2">
        <v>2</v>
      </c>
      <c r="E248" s="2">
        <v>1</v>
      </c>
      <c r="F248" s="2" t="s">
        <v>143</v>
      </c>
      <c r="G248" s="2">
        <v>7</v>
      </c>
    </row>
    <row r="249" spans="2:7" x14ac:dyDescent="0.25">
      <c r="B249" s="2">
        <v>226</v>
      </c>
      <c r="C249" s="2">
        <v>3.1930000000000001</v>
      </c>
      <c r="D249" s="2">
        <v>2</v>
      </c>
      <c r="E249" s="2">
        <v>0</v>
      </c>
      <c r="F249" s="2" t="s">
        <v>143</v>
      </c>
      <c r="G249" s="2">
        <v>7</v>
      </c>
    </row>
    <row r="250" spans="2:7" x14ac:dyDescent="0.25">
      <c r="B250" s="2">
        <v>227</v>
      </c>
      <c r="C250" s="2">
        <v>3.2</v>
      </c>
      <c r="D250" s="2">
        <v>2</v>
      </c>
      <c r="E250" s="2">
        <v>0</v>
      </c>
      <c r="F250" s="2" t="s">
        <v>142</v>
      </c>
      <c r="G250" s="2">
        <v>7</v>
      </c>
    </row>
    <row r="251" spans="2:7" x14ac:dyDescent="0.25">
      <c r="B251" s="2">
        <v>228</v>
      </c>
      <c r="C251" s="2">
        <v>3.21</v>
      </c>
      <c r="D251" s="2">
        <v>2</v>
      </c>
      <c r="E251" s="2">
        <v>0</v>
      </c>
      <c r="F251" s="2" t="s">
        <v>143</v>
      </c>
      <c r="G251" s="2">
        <v>7</v>
      </c>
    </row>
    <row r="252" spans="2:7" x14ac:dyDescent="0.25">
      <c r="B252" s="2">
        <v>229</v>
      </c>
      <c r="C252" s="2">
        <v>3.23</v>
      </c>
      <c r="D252" s="2">
        <v>2</v>
      </c>
      <c r="E252" s="2">
        <v>0</v>
      </c>
      <c r="F252" s="2" t="s">
        <v>142</v>
      </c>
      <c r="G252" s="2">
        <v>7</v>
      </c>
    </row>
    <row r="253" spans="2:7" x14ac:dyDescent="0.25">
      <c r="B253" s="2">
        <v>230</v>
      </c>
      <c r="C253" s="2">
        <v>3.23</v>
      </c>
      <c r="D253" s="2">
        <v>2</v>
      </c>
      <c r="E253" s="2">
        <v>0</v>
      </c>
      <c r="F253" s="2" t="s">
        <v>142</v>
      </c>
      <c r="G253" s="2">
        <v>7</v>
      </c>
    </row>
    <row r="254" spans="2:7" x14ac:dyDescent="0.25">
      <c r="B254" s="2">
        <v>231</v>
      </c>
      <c r="C254" s="2">
        <v>3.23</v>
      </c>
      <c r="D254" s="2">
        <v>3</v>
      </c>
      <c r="E254" s="2">
        <v>1</v>
      </c>
      <c r="F254" s="2" t="s">
        <v>142</v>
      </c>
      <c r="G254" s="2">
        <v>7</v>
      </c>
    </row>
    <row r="255" spans="2:7" x14ac:dyDescent="0.25">
      <c r="B255" s="2">
        <v>232</v>
      </c>
      <c r="C255" s="2">
        <v>3.2320000000000002</v>
      </c>
      <c r="D255" s="2">
        <v>2</v>
      </c>
      <c r="E255" s="2">
        <v>0</v>
      </c>
      <c r="F255" s="2" t="s">
        <v>143</v>
      </c>
      <c r="G255" s="2">
        <v>7</v>
      </c>
    </row>
    <row r="256" spans="2:7" x14ac:dyDescent="0.25">
      <c r="B256" s="2">
        <v>233</v>
      </c>
      <c r="C256" s="2">
        <v>3.2349999999999999</v>
      </c>
      <c r="D256" s="2">
        <v>2</v>
      </c>
      <c r="E256" s="2">
        <v>0</v>
      </c>
      <c r="F256" s="2" t="s">
        <v>142</v>
      </c>
      <c r="G256" s="2">
        <v>7</v>
      </c>
    </row>
    <row r="257" spans="2:7" x14ac:dyDescent="0.25">
      <c r="B257" s="2">
        <v>234</v>
      </c>
      <c r="C257" s="2">
        <v>3.2429999999999999</v>
      </c>
      <c r="D257" s="2">
        <v>3</v>
      </c>
      <c r="E257" s="2">
        <v>1</v>
      </c>
      <c r="F257" s="2" t="s">
        <v>142</v>
      </c>
      <c r="G257" s="2">
        <v>7</v>
      </c>
    </row>
    <row r="258" spans="2:7" x14ac:dyDescent="0.25">
      <c r="B258" s="2">
        <v>235</v>
      </c>
      <c r="C258" s="2">
        <v>3.2480000000000002</v>
      </c>
      <c r="D258" s="2">
        <v>3</v>
      </c>
      <c r="E258" s="2">
        <v>1</v>
      </c>
      <c r="F258" s="2" t="s">
        <v>142</v>
      </c>
      <c r="G258" s="2">
        <v>7</v>
      </c>
    </row>
    <row r="259" spans="2:7" x14ac:dyDescent="0.25">
      <c r="B259" s="2">
        <v>236</v>
      </c>
      <c r="C259" s="2">
        <v>3.2490000000000001</v>
      </c>
      <c r="D259" s="2">
        <v>2</v>
      </c>
      <c r="E259" s="2">
        <v>0</v>
      </c>
      <c r="F259" s="2" t="s">
        <v>143</v>
      </c>
      <c r="G259" s="2">
        <v>7</v>
      </c>
    </row>
    <row r="260" spans="2:7" x14ac:dyDescent="0.25">
      <c r="B260" s="2">
        <v>237</v>
      </c>
      <c r="C260" s="2">
        <v>3.26</v>
      </c>
      <c r="D260" s="2">
        <v>2</v>
      </c>
      <c r="E260" s="2">
        <v>0</v>
      </c>
      <c r="F260" s="2" t="s">
        <v>142</v>
      </c>
      <c r="G260" s="2">
        <v>7</v>
      </c>
    </row>
    <row r="261" spans="2:7" x14ac:dyDescent="0.25">
      <c r="B261" s="2">
        <v>238</v>
      </c>
      <c r="C261" s="2">
        <v>3.2610000000000001</v>
      </c>
      <c r="D261" s="2">
        <v>2</v>
      </c>
      <c r="E261" s="2">
        <v>0</v>
      </c>
      <c r="F261" s="2" t="s">
        <v>142</v>
      </c>
      <c r="G261" s="2">
        <v>7</v>
      </c>
    </row>
    <row r="262" spans="2:7" x14ac:dyDescent="0.25">
      <c r="B262" s="2">
        <v>239</v>
      </c>
      <c r="C262" s="2">
        <v>3.2719999999999998</v>
      </c>
      <c r="D262" s="2">
        <v>2</v>
      </c>
      <c r="E262" s="2">
        <v>1</v>
      </c>
      <c r="F262" s="2" t="s">
        <v>143</v>
      </c>
      <c r="G262" s="2">
        <v>7</v>
      </c>
    </row>
    <row r="263" spans="2:7" x14ac:dyDescent="0.25">
      <c r="B263" s="2">
        <v>240</v>
      </c>
      <c r="C263" s="2">
        <v>3.29</v>
      </c>
      <c r="D263" s="2">
        <v>2</v>
      </c>
      <c r="E263" s="2">
        <v>0</v>
      </c>
      <c r="F263" s="2" t="s">
        <v>142</v>
      </c>
      <c r="G263" s="2">
        <v>7</v>
      </c>
    </row>
    <row r="264" spans="2:7" x14ac:dyDescent="0.25">
      <c r="B264" s="2">
        <v>241</v>
      </c>
      <c r="C264" s="2">
        <v>3.2949999999999999</v>
      </c>
      <c r="D264" s="2">
        <v>3</v>
      </c>
      <c r="E264" s="2">
        <v>0</v>
      </c>
      <c r="F264" s="2" t="s">
        <v>142</v>
      </c>
      <c r="G264" s="2">
        <v>7</v>
      </c>
    </row>
    <row r="265" spans="2:7" x14ac:dyDescent="0.25">
      <c r="B265" s="2">
        <v>242</v>
      </c>
      <c r="C265" s="2">
        <v>3.3039999999999998</v>
      </c>
      <c r="D265" s="2">
        <v>3</v>
      </c>
      <c r="E265" s="2">
        <v>0</v>
      </c>
      <c r="F265" s="2" t="s">
        <v>143</v>
      </c>
      <c r="G265" s="2">
        <v>7</v>
      </c>
    </row>
    <row r="266" spans="2:7" x14ac:dyDescent="0.25">
      <c r="B266" s="2">
        <v>243</v>
      </c>
      <c r="C266" s="2">
        <v>3.3319999999999999</v>
      </c>
      <c r="D266" s="2">
        <v>2</v>
      </c>
      <c r="E266" s="2">
        <v>1</v>
      </c>
      <c r="F266" s="2" t="s">
        <v>142</v>
      </c>
      <c r="G266" s="2">
        <v>7</v>
      </c>
    </row>
    <row r="267" spans="2:7" x14ac:dyDescent="0.25">
      <c r="B267" s="2">
        <v>244</v>
      </c>
      <c r="C267" s="2">
        <v>3.3330000000000002</v>
      </c>
      <c r="D267" s="2">
        <v>3</v>
      </c>
      <c r="E267" s="2">
        <v>0</v>
      </c>
      <c r="F267" s="2" t="s">
        <v>143</v>
      </c>
      <c r="G267" s="2">
        <v>7</v>
      </c>
    </row>
    <row r="268" spans="2:7" x14ac:dyDescent="0.25">
      <c r="B268" s="2">
        <v>245</v>
      </c>
      <c r="C268" s="2">
        <v>3.3380000000000001</v>
      </c>
      <c r="D268" s="2">
        <v>2</v>
      </c>
      <c r="E268" s="2">
        <v>0</v>
      </c>
      <c r="F268" s="2" t="s">
        <v>143</v>
      </c>
      <c r="G268" s="2">
        <v>7</v>
      </c>
    </row>
    <row r="269" spans="2:7" x14ac:dyDescent="0.25">
      <c r="B269" s="2">
        <v>246</v>
      </c>
      <c r="C269" s="2">
        <v>3.34</v>
      </c>
      <c r="D269" s="2">
        <v>2</v>
      </c>
      <c r="E269" s="2">
        <v>0</v>
      </c>
      <c r="F269" s="2" t="s">
        <v>142</v>
      </c>
      <c r="G269" s="2">
        <v>7</v>
      </c>
    </row>
    <row r="270" spans="2:7" x14ac:dyDescent="0.25">
      <c r="B270" s="2">
        <v>247</v>
      </c>
      <c r="C270" s="2">
        <v>3.3410000000000002</v>
      </c>
      <c r="D270" s="2">
        <v>3</v>
      </c>
      <c r="E270" s="2">
        <v>1</v>
      </c>
      <c r="F270" s="2" t="s">
        <v>143</v>
      </c>
      <c r="G270" s="2">
        <v>8</v>
      </c>
    </row>
    <row r="271" spans="2:7" x14ac:dyDescent="0.25">
      <c r="B271" s="2">
        <v>248</v>
      </c>
      <c r="C271" s="2">
        <v>3.3490000000000002</v>
      </c>
      <c r="D271" s="2">
        <v>2</v>
      </c>
      <c r="E271" s="2">
        <v>1</v>
      </c>
      <c r="F271" s="2" t="s">
        <v>143</v>
      </c>
      <c r="G271" s="2">
        <v>8</v>
      </c>
    </row>
    <row r="272" spans="2:7" x14ac:dyDescent="0.25">
      <c r="B272" s="2">
        <v>249</v>
      </c>
      <c r="C272" s="2">
        <v>3.3490000000000002</v>
      </c>
      <c r="D272" s="2">
        <v>2</v>
      </c>
      <c r="E272" s="2">
        <v>1</v>
      </c>
      <c r="F272" s="2" t="s">
        <v>142</v>
      </c>
      <c r="G272" s="2">
        <v>8</v>
      </c>
    </row>
    <row r="273" spans="2:7" x14ac:dyDescent="0.25">
      <c r="B273" s="2">
        <v>250</v>
      </c>
      <c r="C273" s="2">
        <v>3.3490000000000002</v>
      </c>
      <c r="D273" s="2">
        <v>3</v>
      </c>
      <c r="E273" s="2">
        <v>1</v>
      </c>
      <c r="F273" s="2" t="s">
        <v>143</v>
      </c>
      <c r="G273" s="2">
        <v>8</v>
      </c>
    </row>
    <row r="274" spans="2:7" x14ac:dyDescent="0.25">
      <c r="B274" s="2">
        <v>251</v>
      </c>
      <c r="C274" s="2">
        <v>3.3530000000000002</v>
      </c>
      <c r="D274" s="2">
        <v>3</v>
      </c>
      <c r="E274" s="2">
        <v>1</v>
      </c>
      <c r="F274" s="2" t="s">
        <v>143</v>
      </c>
      <c r="G274" s="2">
        <v>8</v>
      </c>
    </row>
    <row r="275" spans="2:7" x14ac:dyDescent="0.25">
      <c r="B275" s="2">
        <v>252</v>
      </c>
      <c r="C275" s="2">
        <v>3.36</v>
      </c>
      <c r="D275" s="2">
        <v>2</v>
      </c>
      <c r="E275" s="2">
        <v>0</v>
      </c>
      <c r="F275" s="2" t="s">
        <v>142</v>
      </c>
      <c r="G275" s="2">
        <v>8</v>
      </c>
    </row>
    <row r="276" spans="2:7" x14ac:dyDescent="0.25">
      <c r="B276" s="2">
        <v>253</v>
      </c>
      <c r="C276" s="2">
        <v>3.3780000000000001</v>
      </c>
      <c r="D276" s="2">
        <v>2</v>
      </c>
      <c r="E276" s="2">
        <v>1</v>
      </c>
      <c r="F276" s="2" t="s">
        <v>142</v>
      </c>
      <c r="G276" s="2">
        <v>8</v>
      </c>
    </row>
    <row r="277" spans="2:7" x14ac:dyDescent="0.25">
      <c r="B277" s="2">
        <v>254</v>
      </c>
      <c r="C277" s="2">
        <v>3.3849999999999998</v>
      </c>
      <c r="D277" s="2">
        <v>2</v>
      </c>
      <c r="E277" s="2">
        <v>1</v>
      </c>
      <c r="F277" s="2" t="s">
        <v>143</v>
      </c>
      <c r="G277" s="2">
        <v>8</v>
      </c>
    </row>
    <row r="278" spans="2:7" x14ac:dyDescent="0.25">
      <c r="B278" s="2">
        <v>255</v>
      </c>
      <c r="C278" s="2">
        <v>3.387</v>
      </c>
      <c r="D278" s="2">
        <v>3</v>
      </c>
      <c r="E278" s="2">
        <v>1</v>
      </c>
      <c r="F278" s="2" t="s">
        <v>143</v>
      </c>
      <c r="G278" s="2">
        <v>8</v>
      </c>
    </row>
    <row r="279" spans="2:7" x14ac:dyDescent="0.25">
      <c r="B279" s="2">
        <v>256</v>
      </c>
      <c r="C279" s="2">
        <v>3.4159999999999999</v>
      </c>
      <c r="D279" s="2">
        <v>2</v>
      </c>
      <c r="E279" s="2">
        <v>0</v>
      </c>
      <c r="F279" s="2" t="s">
        <v>143</v>
      </c>
      <c r="G279" s="2">
        <v>8</v>
      </c>
    </row>
    <row r="280" spans="2:7" x14ac:dyDescent="0.25">
      <c r="B280" s="2">
        <v>257</v>
      </c>
      <c r="C280" s="2">
        <v>3.4289999999999998</v>
      </c>
      <c r="D280" s="2">
        <v>2</v>
      </c>
      <c r="E280" s="2">
        <v>1</v>
      </c>
      <c r="F280" s="2" t="s">
        <v>143</v>
      </c>
      <c r="G280" s="2">
        <v>8</v>
      </c>
    </row>
    <row r="281" spans="2:7" x14ac:dyDescent="0.25">
      <c r="B281" s="2">
        <v>258</v>
      </c>
      <c r="C281" s="2">
        <v>3.4380000000000002</v>
      </c>
      <c r="D281" s="2">
        <v>2</v>
      </c>
      <c r="E281" s="2">
        <v>1</v>
      </c>
      <c r="F281" s="2" t="s">
        <v>142</v>
      </c>
      <c r="G281" s="2">
        <v>8</v>
      </c>
    </row>
    <row r="282" spans="2:7" x14ac:dyDescent="0.25">
      <c r="B282" s="2">
        <v>259</v>
      </c>
      <c r="C282" s="2">
        <v>3.444</v>
      </c>
      <c r="D282" s="2">
        <v>3</v>
      </c>
      <c r="E282" s="2">
        <v>1</v>
      </c>
      <c r="F282" s="2" t="s">
        <v>142</v>
      </c>
      <c r="G282" s="2">
        <v>8</v>
      </c>
    </row>
    <row r="283" spans="2:7" x14ac:dyDescent="0.25">
      <c r="B283" s="2">
        <v>260</v>
      </c>
      <c r="C283" s="2">
        <v>3.4689999999999999</v>
      </c>
      <c r="D283" s="2">
        <v>3</v>
      </c>
      <c r="E283" s="2">
        <v>1</v>
      </c>
      <c r="F283" s="2" t="s">
        <v>142</v>
      </c>
      <c r="G283" s="2">
        <v>8</v>
      </c>
    </row>
    <row r="284" spans="2:7" x14ac:dyDescent="0.25">
      <c r="B284" s="2">
        <v>261</v>
      </c>
      <c r="C284" s="2">
        <v>3.4729999999999999</v>
      </c>
      <c r="D284" s="2">
        <v>2</v>
      </c>
      <c r="E284" s="2">
        <v>1</v>
      </c>
      <c r="F284" s="2" t="s">
        <v>142</v>
      </c>
      <c r="G284" s="2">
        <v>8</v>
      </c>
    </row>
    <row r="285" spans="2:7" x14ac:dyDescent="0.25">
      <c r="B285" s="2">
        <v>262</v>
      </c>
      <c r="C285" s="2">
        <v>3.4729999999999999</v>
      </c>
      <c r="D285" s="2">
        <v>3</v>
      </c>
      <c r="E285" s="2">
        <v>1</v>
      </c>
      <c r="F285" s="2" t="s">
        <v>143</v>
      </c>
      <c r="G285" s="2">
        <v>8</v>
      </c>
    </row>
    <row r="286" spans="2:7" x14ac:dyDescent="0.25">
      <c r="B286" s="2">
        <v>263</v>
      </c>
      <c r="C286" s="2">
        <v>3.4750000000000001</v>
      </c>
      <c r="D286" s="2">
        <v>2</v>
      </c>
      <c r="E286" s="2">
        <v>1</v>
      </c>
      <c r="F286" s="2" t="s">
        <v>142</v>
      </c>
      <c r="G286" s="2">
        <v>8</v>
      </c>
    </row>
    <row r="287" spans="2:7" x14ac:dyDescent="0.25">
      <c r="B287" s="2">
        <v>264</v>
      </c>
      <c r="C287" s="2">
        <v>3.4769999999999999</v>
      </c>
      <c r="D287" s="2">
        <v>2</v>
      </c>
      <c r="E287" s="2">
        <v>1</v>
      </c>
      <c r="F287" s="2" t="s">
        <v>143</v>
      </c>
      <c r="G287" s="2">
        <v>8</v>
      </c>
    </row>
    <row r="288" spans="2:7" x14ac:dyDescent="0.25">
      <c r="B288" s="2">
        <v>265</v>
      </c>
      <c r="C288" s="2">
        <v>3.5049999999999999</v>
      </c>
      <c r="D288" s="2">
        <v>2</v>
      </c>
      <c r="E288" s="2">
        <v>0</v>
      </c>
      <c r="F288" s="2" t="s">
        <v>142</v>
      </c>
      <c r="G288" s="2">
        <v>8</v>
      </c>
    </row>
    <row r="289" spans="2:7" x14ac:dyDescent="0.25">
      <c r="B289" s="2">
        <v>266</v>
      </c>
      <c r="C289" s="2">
        <v>3.5169999999999999</v>
      </c>
      <c r="D289" s="2">
        <v>2</v>
      </c>
      <c r="E289" s="2">
        <v>1</v>
      </c>
      <c r="F289" s="2" t="s">
        <v>142</v>
      </c>
      <c r="G289" s="2">
        <v>8</v>
      </c>
    </row>
    <row r="290" spans="2:7" x14ac:dyDescent="0.25">
      <c r="B290" s="2">
        <v>267</v>
      </c>
      <c r="C290" s="2">
        <v>3.5179999999999998</v>
      </c>
      <c r="D290" s="2">
        <v>2</v>
      </c>
      <c r="E290" s="2">
        <v>0</v>
      </c>
      <c r="F290" s="2" t="s">
        <v>142</v>
      </c>
      <c r="G290" s="2">
        <v>8</v>
      </c>
    </row>
    <row r="291" spans="2:7" x14ac:dyDescent="0.25">
      <c r="B291" s="2">
        <v>268</v>
      </c>
      <c r="C291" s="2">
        <v>3.5270000000000001</v>
      </c>
      <c r="D291" s="2">
        <v>2</v>
      </c>
      <c r="E291" s="2">
        <v>1</v>
      </c>
      <c r="F291" s="2" t="s">
        <v>142</v>
      </c>
      <c r="G291" s="2">
        <v>8</v>
      </c>
    </row>
    <row r="292" spans="2:7" x14ac:dyDescent="0.25">
      <c r="B292" s="2">
        <v>269</v>
      </c>
      <c r="C292" s="2">
        <v>3.5350000000000001</v>
      </c>
      <c r="D292" s="2">
        <v>3</v>
      </c>
      <c r="E292" s="2">
        <v>1</v>
      </c>
      <c r="F292" s="2" t="s">
        <v>142</v>
      </c>
      <c r="G292" s="2">
        <v>8</v>
      </c>
    </row>
    <row r="293" spans="2:7" x14ac:dyDescent="0.25">
      <c r="B293" s="2">
        <v>270</v>
      </c>
      <c r="C293" s="2">
        <v>3.5470000000000002</v>
      </c>
      <c r="D293" s="2">
        <v>3</v>
      </c>
      <c r="E293" s="2">
        <v>1</v>
      </c>
      <c r="F293" s="2" t="s">
        <v>143</v>
      </c>
      <c r="G293" s="2">
        <v>8</v>
      </c>
    </row>
    <row r="294" spans="2:7" x14ac:dyDescent="0.25">
      <c r="B294" s="2">
        <v>271</v>
      </c>
      <c r="C294" s="2">
        <v>3.55</v>
      </c>
      <c r="D294" s="2">
        <v>3</v>
      </c>
      <c r="E294" s="2">
        <v>0</v>
      </c>
      <c r="F294" s="2" t="s">
        <v>142</v>
      </c>
      <c r="G294" s="2">
        <v>8</v>
      </c>
    </row>
    <row r="295" spans="2:7" x14ac:dyDescent="0.25">
      <c r="B295" s="2">
        <v>272</v>
      </c>
      <c r="C295" s="2">
        <v>3.552</v>
      </c>
      <c r="D295" s="2">
        <v>2</v>
      </c>
      <c r="E295" s="2">
        <v>0</v>
      </c>
      <c r="F295" s="2" t="s">
        <v>143</v>
      </c>
      <c r="G295" s="2">
        <v>8</v>
      </c>
    </row>
    <row r="296" spans="2:7" x14ac:dyDescent="0.25">
      <c r="B296" s="2">
        <v>273</v>
      </c>
      <c r="C296" s="2">
        <v>3.5670000000000002</v>
      </c>
      <c r="D296" s="2">
        <v>2</v>
      </c>
      <c r="E296" s="2">
        <v>1</v>
      </c>
      <c r="F296" s="2" t="s">
        <v>143</v>
      </c>
      <c r="G296" s="2">
        <v>8</v>
      </c>
    </row>
    <row r="297" spans="2:7" x14ac:dyDescent="0.25">
      <c r="B297" s="2">
        <v>274</v>
      </c>
      <c r="C297" s="2">
        <v>3.57</v>
      </c>
      <c r="D297" s="2">
        <v>2</v>
      </c>
      <c r="E297" s="2">
        <v>0</v>
      </c>
      <c r="F297" s="2" t="s">
        <v>142</v>
      </c>
      <c r="G297" s="2">
        <v>8</v>
      </c>
    </row>
    <row r="298" spans="2:7" x14ac:dyDescent="0.25">
      <c r="B298" s="2">
        <v>275</v>
      </c>
      <c r="C298" s="2">
        <v>3.5750000000000002</v>
      </c>
      <c r="D298" s="2">
        <v>2</v>
      </c>
      <c r="E298" s="2">
        <v>0</v>
      </c>
      <c r="F298" s="2" t="s">
        <v>143</v>
      </c>
      <c r="G298" s="2">
        <v>8</v>
      </c>
    </row>
    <row r="299" spans="2:7" x14ac:dyDescent="0.25">
      <c r="B299" s="2">
        <v>276</v>
      </c>
      <c r="C299" s="2">
        <v>3.58</v>
      </c>
      <c r="D299" s="2">
        <v>2</v>
      </c>
      <c r="E299" s="2">
        <v>0</v>
      </c>
      <c r="F299" s="2" t="s">
        <v>142</v>
      </c>
      <c r="G299" s="2">
        <v>8</v>
      </c>
    </row>
    <row r="300" spans="2:7" x14ac:dyDescent="0.25">
      <c r="B300" s="2">
        <v>277</v>
      </c>
      <c r="C300" s="2">
        <v>3.5830000000000002</v>
      </c>
      <c r="D300" s="2">
        <v>2</v>
      </c>
      <c r="E300" s="2">
        <v>1</v>
      </c>
      <c r="F300" s="2" t="s">
        <v>142</v>
      </c>
      <c r="G300" s="2">
        <v>8</v>
      </c>
    </row>
    <row r="301" spans="2:7" x14ac:dyDescent="0.25">
      <c r="B301" s="2">
        <v>278</v>
      </c>
      <c r="C301" s="2">
        <v>3.59</v>
      </c>
      <c r="D301" s="2">
        <v>2</v>
      </c>
      <c r="E301" s="2">
        <v>1</v>
      </c>
      <c r="F301" s="2" t="s">
        <v>142</v>
      </c>
      <c r="G301" s="2">
        <v>8</v>
      </c>
    </row>
    <row r="302" spans="2:7" x14ac:dyDescent="0.25">
      <c r="B302" s="2">
        <v>279</v>
      </c>
      <c r="C302" s="2">
        <v>3.6030000000000002</v>
      </c>
      <c r="D302" s="2">
        <v>2</v>
      </c>
      <c r="E302" s="2">
        <v>1</v>
      </c>
      <c r="F302" s="2" t="s">
        <v>142</v>
      </c>
      <c r="G302" s="2">
        <v>8</v>
      </c>
    </row>
    <row r="303" spans="2:7" x14ac:dyDescent="0.25">
      <c r="B303" s="2">
        <v>280</v>
      </c>
      <c r="C303" s="2">
        <v>3.6150000000000002</v>
      </c>
      <c r="D303" s="2">
        <v>3</v>
      </c>
      <c r="E303" s="2">
        <v>1</v>
      </c>
      <c r="F303" s="2" t="s">
        <v>143</v>
      </c>
      <c r="G303" s="2">
        <v>8</v>
      </c>
    </row>
    <row r="304" spans="2:7" x14ac:dyDescent="0.25">
      <c r="B304" s="2">
        <v>281</v>
      </c>
      <c r="C304" s="2">
        <v>3.6230000000000002</v>
      </c>
      <c r="D304" s="2">
        <v>3</v>
      </c>
      <c r="E304" s="2">
        <v>1</v>
      </c>
      <c r="F304" s="2" t="s">
        <v>143</v>
      </c>
      <c r="G304" s="2">
        <v>9</v>
      </c>
    </row>
    <row r="305" spans="2:7" x14ac:dyDescent="0.25">
      <c r="B305" s="2">
        <v>282</v>
      </c>
      <c r="C305" s="2">
        <v>3.6469999999999998</v>
      </c>
      <c r="D305" s="2">
        <v>3</v>
      </c>
      <c r="E305" s="2">
        <v>1</v>
      </c>
      <c r="F305" s="2" t="s">
        <v>142</v>
      </c>
      <c r="G305" s="2">
        <v>9</v>
      </c>
    </row>
    <row r="306" spans="2:7" x14ac:dyDescent="0.25">
      <c r="B306" s="2">
        <v>283</v>
      </c>
      <c r="C306" s="2">
        <v>3.6549999999999998</v>
      </c>
      <c r="D306" s="2">
        <v>2</v>
      </c>
      <c r="E306" s="2">
        <v>0</v>
      </c>
      <c r="F306" s="2" t="s">
        <v>143</v>
      </c>
      <c r="G306" s="2">
        <v>9</v>
      </c>
    </row>
    <row r="307" spans="2:7" x14ac:dyDescent="0.25">
      <c r="B307" s="2">
        <v>284</v>
      </c>
      <c r="C307" s="2">
        <v>3.6549999999999998</v>
      </c>
      <c r="D307" s="2">
        <v>2</v>
      </c>
      <c r="E307" s="2">
        <v>1</v>
      </c>
      <c r="F307" s="2" t="s">
        <v>143</v>
      </c>
      <c r="G307" s="2">
        <v>9</v>
      </c>
    </row>
    <row r="308" spans="2:7" x14ac:dyDescent="0.25">
      <c r="B308" s="2">
        <v>285</v>
      </c>
      <c r="C308" s="2">
        <v>3.6579999999999999</v>
      </c>
      <c r="D308" s="2">
        <v>3</v>
      </c>
      <c r="E308" s="2">
        <v>0</v>
      </c>
      <c r="F308" s="2" t="s">
        <v>143</v>
      </c>
      <c r="G308" s="2">
        <v>9</v>
      </c>
    </row>
    <row r="309" spans="2:7" x14ac:dyDescent="0.25">
      <c r="B309" s="2">
        <v>286</v>
      </c>
      <c r="C309" s="2">
        <v>3.6749999999999998</v>
      </c>
      <c r="D309" s="2">
        <v>3</v>
      </c>
      <c r="E309" s="2">
        <v>0</v>
      </c>
      <c r="F309" s="2" t="s">
        <v>142</v>
      </c>
      <c r="G309" s="2">
        <v>9</v>
      </c>
    </row>
    <row r="310" spans="2:7" x14ac:dyDescent="0.25">
      <c r="B310" s="2">
        <v>287</v>
      </c>
      <c r="C310" s="2">
        <v>3.6749999999999998</v>
      </c>
      <c r="D310" s="2">
        <v>2</v>
      </c>
      <c r="E310" s="2">
        <v>0</v>
      </c>
      <c r="F310" s="2" t="s">
        <v>143</v>
      </c>
      <c r="G310" s="2">
        <v>9</v>
      </c>
    </row>
    <row r="311" spans="2:7" x14ac:dyDescent="0.25">
      <c r="B311" s="2">
        <v>288</v>
      </c>
      <c r="C311" s="2">
        <v>3.6869999999999998</v>
      </c>
      <c r="D311" s="2">
        <v>2</v>
      </c>
      <c r="E311" s="2">
        <v>1</v>
      </c>
      <c r="F311" s="2" t="s">
        <v>143</v>
      </c>
      <c r="G311" s="2">
        <v>9</v>
      </c>
    </row>
    <row r="312" spans="2:7" x14ac:dyDescent="0.25">
      <c r="B312" s="2">
        <v>289</v>
      </c>
      <c r="C312" s="2">
        <v>3.72</v>
      </c>
      <c r="D312" s="2">
        <v>2</v>
      </c>
      <c r="E312" s="2">
        <v>0</v>
      </c>
      <c r="F312" s="2" t="s">
        <v>143</v>
      </c>
      <c r="G312" s="2">
        <v>9</v>
      </c>
    </row>
    <row r="313" spans="2:7" x14ac:dyDescent="0.25">
      <c r="B313" s="2">
        <v>290</v>
      </c>
      <c r="C313" s="2">
        <v>3.72</v>
      </c>
      <c r="D313" s="2">
        <v>2</v>
      </c>
      <c r="E313" s="2">
        <v>0</v>
      </c>
      <c r="F313" s="2" t="s">
        <v>143</v>
      </c>
      <c r="G313" s="2">
        <v>9</v>
      </c>
    </row>
    <row r="314" spans="2:7" x14ac:dyDescent="0.25">
      <c r="B314" s="2">
        <v>291</v>
      </c>
      <c r="C314" s="2">
        <v>3.742</v>
      </c>
      <c r="D314" s="2">
        <v>3</v>
      </c>
      <c r="E314" s="2">
        <v>0</v>
      </c>
      <c r="F314" s="2" t="s">
        <v>143</v>
      </c>
      <c r="G314" s="2">
        <v>9</v>
      </c>
    </row>
    <row r="315" spans="2:7" x14ac:dyDescent="0.25">
      <c r="B315" s="2">
        <v>292</v>
      </c>
      <c r="C315" s="2">
        <v>3.7570000000000001</v>
      </c>
      <c r="D315" s="2">
        <v>3</v>
      </c>
      <c r="E315" s="2">
        <v>1</v>
      </c>
      <c r="F315" s="2" t="s">
        <v>143</v>
      </c>
      <c r="G315" s="2">
        <v>9</v>
      </c>
    </row>
    <row r="316" spans="2:7" x14ac:dyDescent="0.25">
      <c r="B316" s="2">
        <v>293</v>
      </c>
      <c r="C316" s="2">
        <v>3.7650000000000001</v>
      </c>
      <c r="D316" s="2">
        <v>3</v>
      </c>
      <c r="E316" s="2">
        <v>0</v>
      </c>
      <c r="F316" s="2" t="s">
        <v>143</v>
      </c>
      <c r="G316" s="2">
        <v>9</v>
      </c>
    </row>
    <row r="317" spans="2:7" x14ac:dyDescent="0.25">
      <c r="B317" s="2">
        <v>294</v>
      </c>
      <c r="C317" s="2">
        <v>3.8</v>
      </c>
      <c r="D317" s="2">
        <v>2</v>
      </c>
      <c r="E317" s="2">
        <v>1</v>
      </c>
      <c r="F317" s="2" t="s">
        <v>142</v>
      </c>
      <c r="G317" s="2">
        <v>9</v>
      </c>
    </row>
    <row r="318" spans="2:7" x14ac:dyDescent="0.25">
      <c r="B318" s="2">
        <v>295</v>
      </c>
      <c r="C318" s="2">
        <v>3.8090000000000002</v>
      </c>
      <c r="D318" s="2">
        <v>2</v>
      </c>
      <c r="E318" s="2">
        <v>0</v>
      </c>
      <c r="F318" s="2" t="s">
        <v>143</v>
      </c>
      <c r="G318" s="2">
        <v>9</v>
      </c>
    </row>
    <row r="319" spans="2:7" x14ac:dyDescent="0.25">
      <c r="B319" s="2">
        <v>296</v>
      </c>
      <c r="C319" s="2">
        <v>3.8479999999999999</v>
      </c>
      <c r="D319" s="2">
        <v>2</v>
      </c>
      <c r="E319" s="2">
        <v>1</v>
      </c>
      <c r="F319" s="2" t="s">
        <v>142</v>
      </c>
      <c r="G319" s="2">
        <v>9</v>
      </c>
    </row>
    <row r="320" spans="2:7" x14ac:dyDescent="0.25">
      <c r="B320" s="2">
        <v>297</v>
      </c>
      <c r="C320" s="2">
        <v>3.8570000000000002</v>
      </c>
      <c r="D320" s="2">
        <v>3</v>
      </c>
      <c r="E320" s="2">
        <v>1</v>
      </c>
      <c r="F320" s="2" t="s">
        <v>142</v>
      </c>
      <c r="G320" s="2">
        <v>9</v>
      </c>
    </row>
    <row r="321" spans="2:7" x14ac:dyDescent="0.25">
      <c r="B321" s="2">
        <v>298</v>
      </c>
      <c r="C321" s="2">
        <v>3.867</v>
      </c>
      <c r="D321" s="2">
        <v>2</v>
      </c>
      <c r="E321" s="2">
        <v>0</v>
      </c>
      <c r="F321" s="2" t="s">
        <v>143</v>
      </c>
      <c r="G321" s="2">
        <v>9</v>
      </c>
    </row>
    <row r="322" spans="2:7" x14ac:dyDescent="0.25">
      <c r="B322" s="2">
        <v>299</v>
      </c>
      <c r="C322" s="2">
        <v>3.867</v>
      </c>
      <c r="D322" s="2">
        <v>1</v>
      </c>
      <c r="E322" s="2">
        <v>1</v>
      </c>
      <c r="F322" s="2" t="s">
        <v>142</v>
      </c>
      <c r="G322" s="2">
        <v>9</v>
      </c>
    </row>
    <row r="323" spans="2:7" x14ac:dyDescent="0.25">
      <c r="B323" s="2">
        <v>300</v>
      </c>
      <c r="C323" s="2">
        <v>3.87</v>
      </c>
      <c r="D323" s="2">
        <v>2</v>
      </c>
      <c r="E323" s="2">
        <v>0</v>
      </c>
      <c r="F323" s="2" t="s">
        <v>142</v>
      </c>
      <c r="G323" s="2">
        <v>9</v>
      </c>
    </row>
    <row r="324" spans="2:7" x14ac:dyDescent="0.25">
      <c r="B324" s="2">
        <v>301</v>
      </c>
      <c r="C324" s="2">
        <v>3.883</v>
      </c>
      <c r="D324" s="2">
        <v>2</v>
      </c>
      <c r="E324" s="2">
        <v>0</v>
      </c>
      <c r="F324" s="2" t="s">
        <v>143</v>
      </c>
      <c r="G324" s="2">
        <v>9</v>
      </c>
    </row>
    <row r="325" spans="2:7" x14ac:dyDescent="0.25">
      <c r="B325" s="2">
        <v>302</v>
      </c>
      <c r="C325" s="2">
        <v>3.89</v>
      </c>
      <c r="D325" s="2">
        <v>2</v>
      </c>
      <c r="E325" s="2">
        <v>0</v>
      </c>
      <c r="F325" s="2" t="s">
        <v>142</v>
      </c>
      <c r="G325" s="2">
        <v>9</v>
      </c>
    </row>
    <row r="326" spans="2:7" x14ac:dyDescent="0.25">
      <c r="B326" s="2">
        <v>303</v>
      </c>
      <c r="C326" s="2">
        <v>3.9049999999999998</v>
      </c>
      <c r="D326" s="2">
        <v>3</v>
      </c>
      <c r="E326" s="2">
        <v>1</v>
      </c>
      <c r="F326" s="2" t="s">
        <v>143</v>
      </c>
      <c r="G326" s="2">
        <v>9</v>
      </c>
    </row>
    <row r="327" spans="2:7" x14ac:dyDescent="0.25">
      <c r="B327" s="2">
        <v>304</v>
      </c>
      <c r="C327" s="2">
        <v>3.907</v>
      </c>
      <c r="D327" s="2">
        <v>2</v>
      </c>
      <c r="E327" s="2">
        <v>1</v>
      </c>
      <c r="F327" s="2" t="s">
        <v>142</v>
      </c>
      <c r="G327" s="2">
        <v>9</v>
      </c>
    </row>
    <row r="328" spans="2:7" x14ac:dyDescent="0.25">
      <c r="B328" s="2">
        <v>305</v>
      </c>
      <c r="C328" s="2">
        <v>4</v>
      </c>
      <c r="D328" s="2">
        <v>2</v>
      </c>
      <c r="E328" s="2">
        <v>0</v>
      </c>
      <c r="F328" s="2" t="s">
        <v>143</v>
      </c>
      <c r="G328" s="2">
        <v>9</v>
      </c>
    </row>
    <row r="329" spans="2:7" x14ac:dyDescent="0.25">
      <c r="B329" s="2">
        <v>306</v>
      </c>
      <c r="C329" s="2">
        <v>4.0110000000000001</v>
      </c>
      <c r="D329" s="2">
        <v>3</v>
      </c>
      <c r="E329" s="2">
        <v>0</v>
      </c>
      <c r="F329" s="2" t="s">
        <v>142</v>
      </c>
      <c r="G329" s="2">
        <v>9</v>
      </c>
    </row>
    <row r="330" spans="2:7" x14ac:dyDescent="0.25">
      <c r="B330" s="2">
        <v>307</v>
      </c>
      <c r="C330" s="2">
        <v>4.0389999999999997</v>
      </c>
      <c r="D330" s="2">
        <v>2</v>
      </c>
      <c r="E330" s="2">
        <v>1</v>
      </c>
      <c r="F330" s="2" t="s">
        <v>142</v>
      </c>
      <c r="G330" s="2">
        <v>9</v>
      </c>
    </row>
    <row r="331" spans="2:7" x14ac:dyDescent="0.25">
      <c r="B331" s="2">
        <v>308</v>
      </c>
      <c r="C331" s="2">
        <v>4.0650000000000004</v>
      </c>
      <c r="D331" s="2">
        <v>3</v>
      </c>
      <c r="E331" s="2">
        <v>1</v>
      </c>
      <c r="F331" s="2" t="s">
        <v>142</v>
      </c>
      <c r="G331" s="2">
        <v>9</v>
      </c>
    </row>
    <row r="332" spans="2:7" x14ac:dyDescent="0.25">
      <c r="B332" s="2">
        <v>309</v>
      </c>
      <c r="C332" s="2">
        <v>4.0949999999999998</v>
      </c>
      <c r="D332" s="2">
        <v>2</v>
      </c>
      <c r="E332" s="2">
        <v>0</v>
      </c>
      <c r="F332" s="2" t="s">
        <v>142</v>
      </c>
      <c r="G332" s="2">
        <v>9</v>
      </c>
    </row>
    <row r="333" spans="2:7" x14ac:dyDescent="0.25">
      <c r="B333" s="2">
        <v>310</v>
      </c>
      <c r="C333" s="2">
        <v>4.1340000000000003</v>
      </c>
      <c r="D333" s="2">
        <v>2</v>
      </c>
      <c r="E333" s="2">
        <v>0</v>
      </c>
      <c r="F333" s="2" t="s">
        <v>143</v>
      </c>
      <c r="G333" s="2">
        <v>9</v>
      </c>
    </row>
    <row r="334" spans="2:7" x14ac:dyDescent="0.25">
      <c r="B334" s="2">
        <v>311</v>
      </c>
      <c r="C334" s="2">
        <v>4.1470000000000002</v>
      </c>
      <c r="D334" s="2">
        <v>2</v>
      </c>
      <c r="E334" s="2">
        <v>0</v>
      </c>
      <c r="F334" s="2" t="s">
        <v>143</v>
      </c>
      <c r="G334" s="2">
        <v>9</v>
      </c>
    </row>
    <row r="335" spans="2:7" x14ac:dyDescent="0.25">
      <c r="B335" s="2">
        <v>312</v>
      </c>
      <c r="C335" s="2">
        <v>4.1550000000000002</v>
      </c>
      <c r="D335" s="2">
        <v>3</v>
      </c>
      <c r="E335" s="2">
        <v>1</v>
      </c>
      <c r="F335" s="2" t="s">
        <v>142</v>
      </c>
      <c r="G335" s="2">
        <v>9</v>
      </c>
    </row>
    <row r="336" spans="2:7" x14ac:dyDescent="0.25">
      <c r="B336" s="2">
        <v>313</v>
      </c>
      <c r="C336" s="2">
        <v>4.17</v>
      </c>
      <c r="D336" s="2">
        <v>3</v>
      </c>
      <c r="E336" s="2">
        <v>0</v>
      </c>
      <c r="F336" s="2" t="s">
        <v>142</v>
      </c>
      <c r="G336" s="2">
        <v>9</v>
      </c>
    </row>
    <row r="337" spans="2:7" x14ac:dyDescent="0.25">
      <c r="B337" s="2">
        <v>314</v>
      </c>
      <c r="C337" s="2">
        <v>4.1790000000000003</v>
      </c>
      <c r="D337" s="2">
        <v>2</v>
      </c>
      <c r="E337" s="2">
        <v>1</v>
      </c>
      <c r="F337" s="2" t="s">
        <v>143</v>
      </c>
      <c r="G337" s="2">
        <v>9</v>
      </c>
    </row>
    <row r="338" spans="2:7" x14ac:dyDescent="0.25">
      <c r="B338" s="2">
        <v>315</v>
      </c>
      <c r="C338" s="2">
        <v>4.2</v>
      </c>
      <c r="D338" s="2">
        <v>2</v>
      </c>
      <c r="E338" s="2">
        <v>0</v>
      </c>
      <c r="F338" s="2" t="s">
        <v>142</v>
      </c>
      <c r="G338" s="2">
        <v>10</v>
      </c>
    </row>
    <row r="339" spans="2:7" x14ac:dyDescent="0.25">
      <c r="B339" s="2">
        <v>316</v>
      </c>
      <c r="C339" s="2">
        <v>4.2149999999999999</v>
      </c>
      <c r="D339" s="2">
        <v>2</v>
      </c>
      <c r="E339" s="2">
        <v>0</v>
      </c>
      <c r="F339" s="2" t="s">
        <v>143</v>
      </c>
      <c r="G339" s="2">
        <v>10</v>
      </c>
    </row>
    <row r="340" spans="2:7" x14ac:dyDescent="0.25">
      <c r="B340" s="2">
        <v>317</v>
      </c>
      <c r="C340" s="2">
        <v>4.2569999999999997</v>
      </c>
      <c r="D340" s="2">
        <v>2</v>
      </c>
      <c r="E340" s="2">
        <v>1</v>
      </c>
      <c r="F340" s="2" t="s">
        <v>142</v>
      </c>
      <c r="G340" s="2">
        <v>10</v>
      </c>
    </row>
    <row r="341" spans="2:7" x14ac:dyDescent="0.25">
      <c r="B341" s="2">
        <v>318</v>
      </c>
      <c r="C341" s="2">
        <v>4.3</v>
      </c>
      <c r="D341" s="2">
        <v>2</v>
      </c>
      <c r="E341" s="2">
        <v>0</v>
      </c>
      <c r="F341" s="2" t="s">
        <v>142</v>
      </c>
      <c r="G341" s="2">
        <v>10</v>
      </c>
    </row>
    <row r="342" spans="2:7" x14ac:dyDescent="0.25">
      <c r="B342" s="2">
        <v>319</v>
      </c>
      <c r="C342" s="2">
        <v>4.4889999999999999</v>
      </c>
      <c r="D342" s="2">
        <v>3</v>
      </c>
      <c r="E342" s="2">
        <v>1</v>
      </c>
      <c r="F342" s="2" t="s">
        <v>143</v>
      </c>
      <c r="G342" s="2">
        <v>10</v>
      </c>
    </row>
    <row r="343" spans="2:7" x14ac:dyDescent="0.25">
      <c r="B343" s="2">
        <v>320</v>
      </c>
      <c r="C343" s="2">
        <v>4.593</v>
      </c>
      <c r="D343" s="2">
        <v>3</v>
      </c>
      <c r="E343" s="2">
        <v>1</v>
      </c>
      <c r="F343" s="2" t="s">
        <v>143</v>
      </c>
      <c r="G343" s="2">
        <v>10</v>
      </c>
    </row>
    <row r="344" spans="2:7" x14ac:dyDescent="0.25">
      <c r="B344" s="2">
        <v>321</v>
      </c>
      <c r="C344" s="2">
        <v>4.5949999999999998</v>
      </c>
      <c r="D344" s="2">
        <v>2</v>
      </c>
      <c r="E344" s="2">
        <v>0</v>
      </c>
      <c r="F344" s="2" t="s">
        <v>142</v>
      </c>
      <c r="G344" s="2">
        <v>10</v>
      </c>
    </row>
    <row r="345" spans="2:7" x14ac:dyDescent="0.25">
      <c r="B345" s="2">
        <v>322</v>
      </c>
      <c r="C345" s="2">
        <v>4.63</v>
      </c>
      <c r="D345" s="2">
        <v>3</v>
      </c>
      <c r="E345" s="2">
        <v>1</v>
      </c>
      <c r="F345" s="2" t="s">
        <v>143</v>
      </c>
      <c r="G345" s="2">
        <v>10</v>
      </c>
    </row>
    <row r="346" spans="2:7" x14ac:dyDescent="0.25">
      <c r="B346" s="2">
        <v>323</v>
      </c>
      <c r="C346" s="2">
        <v>4.6529999999999996</v>
      </c>
      <c r="D346" s="2">
        <v>2</v>
      </c>
      <c r="E346" s="2">
        <v>0</v>
      </c>
      <c r="F346" s="2" t="s">
        <v>143</v>
      </c>
      <c r="G346" s="2">
        <v>10</v>
      </c>
    </row>
    <row r="347" spans="2:7" x14ac:dyDescent="0.25">
      <c r="B347" s="2">
        <v>324</v>
      </c>
      <c r="C347" s="2">
        <v>4.7</v>
      </c>
      <c r="D347" s="2">
        <v>3</v>
      </c>
      <c r="E347" s="2">
        <v>1</v>
      </c>
      <c r="F347" s="2" t="s">
        <v>143</v>
      </c>
      <c r="G347" s="2">
        <v>10</v>
      </c>
    </row>
    <row r="348" spans="2:7" x14ac:dyDescent="0.25">
      <c r="B348" s="2">
        <v>325</v>
      </c>
      <c r="C348" s="2">
        <v>4.7309999999999999</v>
      </c>
      <c r="D348" s="2">
        <v>2</v>
      </c>
      <c r="E348" s="2">
        <v>0</v>
      </c>
      <c r="F348" s="2" t="s">
        <v>142</v>
      </c>
      <c r="G348" s="2">
        <v>10</v>
      </c>
    </row>
    <row r="349" spans="2:7" x14ac:dyDescent="0.25">
      <c r="B349" s="2">
        <v>326</v>
      </c>
      <c r="C349" s="2">
        <v>4.7409999999999997</v>
      </c>
      <c r="D349" s="2">
        <v>3</v>
      </c>
      <c r="E349" s="2">
        <v>1</v>
      </c>
      <c r="F349" s="2" t="s">
        <v>142</v>
      </c>
      <c r="G349" s="2">
        <v>10</v>
      </c>
    </row>
    <row r="350" spans="2:7" x14ac:dyDescent="0.25">
      <c r="B350" s="2">
        <v>327</v>
      </c>
      <c r="C350" s="2">
        <v>4.75</v>
      </c>
      <c r="D350" s="2">
        <v>2</v>
      </c>
      <c r="E350" s="2">
        <v>0</v>
      </c>
      <c r="F350" s="2" t="s">
        <v>143</v>
      </c>
      <c r="G350" s="2">
        <v>10</v>
      </c>
    </row>
    <row r="351" spans="2:7" x14ac:dyDescent="0.25">
      <c r="B351" s="2">
        <v>328</v>
      </c>
      <c r="C351" s="2">
        <v>4.7610000000000001</v>
      </c>
      <c r="D351" s="2">
        <v>3</v>
      </c>
      <c r="E351" s="2">
        <v>0</v>
      </c>
      <c r="F351" s="2" t="s">
        <v>143</v>
      </c>
      <c r="G351" s="2">
        <v>10</v>
      </c>
    </row>
    <row r="352" spans="2:7" x14ac:dyDescent="0.25">
      <c r="B352" s="2">
        <v>329</v>
      </c>
      <c r="C352" s="2">
        <v>4.8099999999999996</v>
      </c>
      <c r="D352" s="2">
        <v>3</v>
      </c>
      <c r="E352" s="2">
        <v>0</v>
      </c>
      <c r="F352" s="2" t="s">
        <v>143</v>
      </c>
      <c r="G352" s="2">
        <v>10</v>
      </c>
    </row>
    <row r="353" spans="2:7" x14ac:dyDescent="0.25">
      <c r="B353" s="2">
        <v>330</v>
      </c>
      <c r="C353" s="2">
        <v>5.0720000000000001</v>
      </c>
      <c r="D353" s="2">
        <v>2</v>
      </c>
      <c r="E353" s="2">
        <v>0</v>
      </c>
      <c r="F353" s="2" t="s">
        <v>142</v>
      </c>
      <c r="G353" s="2">
        <v>10</v>
      </c>
    </row>
    <row r="354" spans="2:7" x14ac:dyDescent="0.25">
      <c r="B354" s="2">
        <v>331</v>
      </c>
      <c r="C354" s="2">
        <v>5.1609999999999996</v>
      </c>
      <c r="D354" s="2">
        <v>1</v>
      </c>
      <c r="E354" s="2">
        <v>0</v>
      </c>
      <c r="F354" s="2" t="s">
        <v>143</v>
      </c>
      <c r="G354" s="2">
        <v>10</v>
      </c>
    </row>
    <row r="355" spans="2:7" x14ac:dyDescent="0.25">
      <c r="B355" s="2">
        <v>332</v>
      </c>
      <c r="C355" s="2">
        <v>5.24</v>
      </c>
      <c r="D355" s="2">
        <v>2</v>
      </c>
      <c r="E355" s="2">
        <v>0</v>
      </c>
      <c r="F355" s="2" t="s">
        <v>142</v>
      </c>
      <c r="G355" s="2">
        <v>10</v>
      </c>
    </row>
    <row r="356" spans="2:7" x14ac:dyDescent="0.25">
      <c r="B356" s="2">
        <v>333</v>
      </c>
      <c r="C356" s="2">
        <v>5.64</v>
      </c>
      <c r="D356" s="2">
        <v>3</v>
      </c>
      <c r="E356" s="2">
        <v>0</v>
      </c>
      <c r="F356" s="2" t="s">
        <v>142</v>
      </c>
      <c r="G356" s="2">
        <v>10</v>
      </c>
    </row>
    <row r="357" spans="2:7" x14ac:dyDescent="0.25">
      <c r="B357" s="2">
        <v>334</v>
      </c>
      <c r="C357" s="2">
        <v>5.7789999999999999</v>
      </c>
      <c r="D357" s="2">
        <v>2</v>
      </c>
      <c r="E357" s="2">
        <v>0</v>
      </c>
      <c r="F357" s="2" t="s">
        <v>142</v>
      </c>
      <c r="G357" s="2">
        <v>10</v>
      </c>
    </row>
    <row r="358" spans="2:7" x14ac:dyDescent="0.25">
      <c r="B358" s="2">
        <v>335</v>
      </c>
      <c r="C358" s="2">
        <v>6.1660000000000004</v>
      </c>
      <c r="D358" s="2">
        <v>3</v>
      </c>
      <c r="E358" s="2">
        <v>0</v>
      </c>
      <c r="F358" s="2" t="s">
        <v>143</v>
      </c>
      <c r="G358" s="2">
        <v>10</v>
      </c>
    </row>
    <row r="359" spans="2:7" x14ac:dyDescent="0.25">
      <c r="B359" s="2">
        <v>336</v>
      </c>
      <c r="C359" s="2">
        <v>6.4059999999999997</v>
      </c>
      <c r="D359" s="2">
        <v>2</v>
      </c>
      <c r="E359" s="2">
        <v>0</v>
      </c>
      <c r="F359" s="2" t="s">
        <v>143</v>
      </c>
      <c r="G359" s="2">
        <v>10</v>
      </c>
    </row>
    <row r="360" spans="2:7" x14ac:dyDescent="0.25">
      <c r="B360" s="2">
        <v>337</v>
      </c>
      <c r="C360" s="2">
        <v>6.7249999999999996</v>
      </c>
      <c r="D360" s="2">
        <v>2</v>
      </c>
      <c r="E360" s="2">
        <v>0</v>
      </c>
      <c r="F360" s="2" t="s">
        <v>143</v>
      </c>
      <c r="G360" s="2">
        <v>10</v>
      </c>
    </row>
    <row r="361" spans="2:7" x14ac:dyDescent="0.25">
      <c r="B361" s="2">
        <v>338</v>
      </c>
      <c r="C361" s="2">
        <v>7.7169999999999996</v>
      </c>
      <c r="D361" s="2">
        <v>3</v>
      </c>
      <c r="E361" s="2">
        <v>1</v>
      </c>
      <c r="F361" s="2" t="s">
        <v>142</v>
      </c>
      <c r="G361" s="2">
        <v>10</v>
      </c>
    </row>
    <row r="362" spans="2:7" x14ac:dyDescent="0.25">
      <c r="B362" s="2">
        <v>339</v>
      </c>
      <c r="C362" s="2">
        <v>8</v>
      </c>
      <c r="D362" s="2">
        <v>2</v>
      </c>
      <c r="E362" s="2">
        <v>0</v>
      </c>
      <c r="F362" s="2" t="s">
        <v>142</v>
      </c>
      <c r="G362" s="2">
        <v>10</v>
      </c>
    </row>
    <row r="363" spans="2:7" x14ac:dyDescent="0.25">
      <c r="B363" s="2">
        <v>340</v>
      </c>
      <c r="C363" s="2">
        <v>9.5</v>
      </c>
      <c r="D363" s="2">
        <v>2</v>
      </c>
      <c r="E363" s="2">
        <v>0</v>
      </c>
      <c r="F363" s="2" t="s">
        <v>143</v>
      </c>
      <c r="G363" s="2">
        <v>10</v>
      </c>
    </row>
    <row r="364" spans="2:7" x14ac:dyDescent="0.25">
      <c r="B364" s="2">
        <v>341</v>
      </c>
      <c r="C364" s="2">
        <v>10.295</v>
      </c>
      <c r="D364" s="2">
        <v>2</v>
      </c>
      <c r="E364" s="2">
        <v>0</v>
      </c>
      <c r="F364" s="2" t="s">
        <v>142</v>
      </c>
      <c r="G364" s="2">
        <v>10</v>
      </c>
    </row>
    <row r="365" spans="2:7" x14ac:dyDescent="0.25">
      <c r="B365" s="2">
        <v>342</v>
      </c>
      <c r="C365" s="2">
        <v>12.532999999999999</v>
      </c>
      <c r="D365" s="2">
        <v>2</v>
      </c>
      <c r="E365" s="2">
        <v>0</v>
      </c>
      <c r="F365" s="2" t="s">
        <v>143</v>
      </c>
      <c r="G365" s="2">
        <v>10</v>
      </c>
    </row>
    <row r="366" spans="2:7" x14ac:dyDescent="0.25">
      <c r="B366" s="2">
        <v>343</v>
      </c>
      <c r="C366" s="2">
        <v>12.688000000000001</v>
      </c>
      <c r="D366" s="2">
        <v>2</v>
      </c>
      <c r="E366" s="2">
        <v>0</v>
      </c>
      <c r="F366" s="2" t="s">
        <v>142</v>
      </c>
      <c r="G366" s="2">
        <v>10</v>
      </c>
    </row>
    <row r="367" spans="2:7" x14ac:dyDescent="0.25">
      <c r="B367" s="2">
        <v>344</v>
      </c>
      <c r="C367" s="2">
        <v>16.042999999999999</v>
      </c>
      <c r="D367" s="2">
        <v>3</v>
      </c>
      <c r="E367" s="2">
        <v>0</v>
      </c>
      <c r="F367" s="2" t="s">
        <v>142</v>
      </c>
      <c r="G367" s="2">
        <v>10</v>
      </c>
    </row>
    <row r="368" spans="2:7" x14ac:dyDescent="0.25">
      <c r="B368" s="2">
        <v>345</v>
      </c>
      <c r="C368" s="2">
        <v>18.847000000000001</v>
      </c>
      <c r="D368" s="2">
        <v>2</v>
      </c>
      <c r="E368" s="2">
        <v>0</v>
      </c>
      <c r="F368" s="2" t="s">
        <v>142</v>
      </c>
      <c r="G368" s="2">
        <v>10</v>
      </c>
    </row>
    <row r="369" spans="1:7" x14ac:dyDescent="0.25">
      <c r="B369" s="2">
        <v>346</v>
      </c>
      <c r="C369" s="2">
        <v>19.5</v>
      </c>
      <c r="D369" s="2">
        <v>2</v>
      </c>
      <c r="E369" s="2">
        <v>0</v>
      </c>
      <c r="F369" s="2" t="s">
        <v>143</v>
      </c>
      <c r="G369" s="2">
        <v>10</v>
      </c>
    </row>
    <row r="370" spans="1:7" x14ac:dyDescent="0.25">
      <c r="B370" s="2">
        <v>347</v>
      </c>
      <c r="C370" s="2">
        <v>20.827000000000002</v>
      </c>
      <c r="D370" s="2">
        <v>3</v>
      </c>
      <c r="E370" s="2">
        <v>0</v>
      </c>
      <c r="F370" s="2" t="s">
        <v>142</v>
      </c>
      <c r="G370" s="2">
        <v>10</v>
      </c>
    </row>
    <row r="371" spans="1:7" x14ac:dyDescent="0.25">
      <c r="B371" s="2">
        <v>348</v>
      </c>
      <c r="C371" s="2">
        <v>50</v>
      </c>
      <c r="D371" s="2">
        <v>3</v>
      </c>
      <c r="E371" s="2">
        <v>0</v>
      </c>
      <c r="F371" s="2" t="s">
        <v>143</v>
      </c>
      <c r="G371" s="2">
        <v>10</v>
      </c>
    </row>
    <row r="373" spans="1:7" ht="18.75" x14ac:dyDescent="0.3">
      <c r="A373" s="5" t="s">
        <v>133</v>
      </c>
    </row>
    <row r="375" spans="1:7" ht="15.75" x14ac:dyDescent="0.25">
      <c r="B375" s="13" t="s">
        <v>134</v>
      </c>
      <c r="C375" s="14"/>
      <c r="D375" s="15"/>
    </row>
    <row r="376" spans="1:7" x14ac:dyDescent="0.25">
      <c r="B376" s="4" t="s">
        <v>135</v>
      </c>
      <c r="C376" s="4" t="s">
        <v>136</v>
      </c>
      <c r="D376" s="4" t="s">
        <v>137</v>
      </c>
    </row>
    <row r="377" spans="1:7" x14ac:dyDescent="0.25">
      <c r="B377" s="2">
        <v>4.4999999999999998E-2</v>
      </c>
      <c r="C377" s="2">
        <v>0.42499999999999999</v>
      </c>
      <c r="D377" s="2">
        <v>35</v>
      </c>
    </row>
    <row r="378" spans="1:7" x14ac:dyDescent="0.25">
      <c r="B378" s="2">
        <v>0.43</v>
      </c>
      <c r="C378" s="2">
        <v>0.83599999999999997</v>
      </c>
      <c r="D378" s="2">
        <v>35</v>
      </c>
    </row>
    <row r="379" spans="1:7" x14ac:dyDescent="0.25">
      <c r="B379" s="2">
        <v>0.87</v>
      </c>
      <c r="C379" s="2">
        <v>1.66</v>
      </c>
      <c r="D379" s="2">
        <v>40</v>
      </c>
    </row>
    <row r="380" spans="1:7" x14ac:dyDescent="0.25">
      <c r="B380" s="2">
        <v>1.68</v>
      </c>
      <c r="C380" s="2">
        <v>2.1960000000000002</v>
      </c>
      <c r="D380" s="2">
        <v>34</v>
      </c>
    </row>
    <row r="381" spans="1:7" x14ac:dyDescent="0.25">
      <c r="B381" s="2">
        <v>2.2240000000000002</v>
      </c>
      <c r="C381" s="2">
        <v>2.593</v>
      </c>
      <c r="D381" s="2">
        <v>34</v>
      </c>
    </row>
    <row r="382" spans="1:7" x14ac:dyDescent="0.25">
      <c r="B382" s="2">
        <v>2.601</v>
      </c>
      <c r="C382" s="2">
        <v>3</v>
      </c>
      <c r="D382" s="2">
        <v>35</v>
      </c>
    </row>
    <row r="383" spans="1:7" x14ac:dyDescent="0.25">
      <c r="B383" s="2">
        <v>3.0249999999999999</v>
      </c>
      <c r="C383" s="2">
        <v>3.34</v>
      </c>
      <c r="D383" s="2">
        <v>33</v>
      </c>
    </row>
    <row r="384" spans="1:7" x14ac:dyDescent="0.25">
      <c r="B384" s="2">
        <v>3.3410000000000002</v>
      </c>
      <c r="C384" s="2">
        <v>3.6150000000000002</v>
      </c>
      <c r="D384" s="2">
        <v>34</v>
      </c>
    </row>
    <row r="385" spans="2:4" x14ac:dyDescent="0.25">
      <c r="B385" s="2">
        <v>3.6230000000000002</v>
      </c>
      <c r="C385" s="2">
        <v>4.1790000000000003</v>
      </c>
      <c r="D385" s="2">
        <v>34</v>
      </c>
    </row>
    <row r="386" spans="2:4" x14ac:dyDescent="0.25">
      <c r="B386" s="2">
        <v>4.2</v>
      </c>
      <c r="C386" s="2">
        <v>50</v>
      </c>
      <c r="D386" s="2">
        <v>34</v>
      </c>
    </row>
  </sheetData>
  <mergeCells count="20">
    <mergeCell ref="B12:C12"/>
    <mergeCell ref="D12:F12"/>
    <mergeCell ref="B13:C13"/>
    <mergeCell ref="D13:F13"/>
    <mergeCell ref="J4:L4"/>
    <mergeCell ref="B19:C19"/>
    <mergeCell ref="B375:D375"/>
    <mergeCell ref="B5:C5"/>
    <mergeCell ref="D5:E5"/>
    <mergeCell ref="F5:G5"/>
    <mergeCell ref="B4:G4"/>
    <mergeCell ref="B14:C14"/>
    <mergeCell ref="D14:F14"/>
    <mergeCell ref="B15:C15"/>
    <mergeCell ref="B16:C16"/>
    <mergeCell ref="B17:C17"/>
    <mergeCell ref="B18:C18"/>
    <mergeCell ref="B10:F10"/>
    <mergeCell ref="B11:C11"/>
    <mergeCell ref="D11:F11"/>
  </mergeCells>
  <hyperlinks>
    <hyperlink ref="B5" location="'BinnedData'!R8C1:R8C1" display="Inputs"/>
    <hyperlink ref="D5" location="'BinnedData'!R21C1:R21C1" display="Outputs"/>
    <hyperlink ref="F5" location="'BinnedData'!R373C1:R373C1" display="Binning Intervals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68"/>
  <sheetViews>
    <sheetView showGridLines="0" topLeftCell="A347" workbookViewId="0">
      <selection activeCell="E21" sqref="E21:E368"/>
    </sheetView>
  </sheetViews>
  <sheetFormatPr defaultRowHeight="15" x14ac:dyDescent="0.25"/>
  <cols>
    <col min="10" max="10" width="14.5703125" bestFit="1" customWidth="1"/>
  </cols>
  <sheetData>
    <row r="2" spans="2:14" ht="18.75" x14ac:dyDescent="0.3">
      <c r="B2" s="1" t="s">
        <v>3</v>
      </c>
      <c r="N2" t="s">
        <v>146</v>
      </c>
    </row>
    <row r="4" spans="2:14" ht="15.75" x14ac:dyDescent="0.25">
      <c r="B4" s="13" t="s">
        <v>4</v>
      </c>
      <c r="C4" s="14"/>
      <c r="D4" s="14"/>
      <c r="E4" s="14"/>
      <c r="F4" s="14"/>
      <c r="G4" s="15"/>
      <c r="J4" s="13" t="s">
        <v>5</v>
      </c>
      <c r="K4" s="14"/>
      <c r="L4" s="15"/>
    </row>
    <row r="5" spans="2:14" x14ac:dyDescent="0.25">
      <c r="B5" s="18" t="s">
        <v>18</v>
      </c>
      <c r="C5" s="19"/>
      <c r="D5" s="18" t="s">
        <v>19</v>
      </c>
      <c r="E5" s="19"/>
      <c r="F5" s="18" t="s">
        <v>20</v>
      </c>
      <c r="G5" s="19"/>
      <c r="J5" s="4" t="s">
        <v>6</v>
      </c>
      <c r="K5" s="4" t="s">
        <v>7</v>
      </c>
      <c r="L5" s="4" t="s">
        <v>8</v>
      </c>
    </row>
    <row r="6" spans="2:14" x14ac:dyDescent="0.25">
      <c r="J6" s="2">
        <v>28</v>
      </c>
      <c r="K6" s="2">
        <v>4</v>
      </c>
      <c r="L6" s="2">
        <v>32</v>
      </c>
    </row>
    <row r="9" spans="2:14" ht="15.75" x14ac:dyDescent="0.25">
      <c r="B9" s="13" t="s">
        <v>9</v>
      </c>
      <c r="C9" s="14"/>
      <c r="D9" s="14"/>
      <c r="E9" s="14"/>
      <c r="F9" s="14"/>
      <c r="G9" s="14"/>
      <c r="H9" s="14"/>
      <c r="I9" s="15"/>
    </row>
    <row r="10" spans="2:14" x14ac:dyDescent="0.25">
      <c r="B10" s="16" t="s">
        <v>10</v>
      </c>
      <c r="C10" s="28"/>
      <c r="D10" s="17"/>
      <c r="E10" s="26" t="s">
        <v>147</v>
      </c>
      <c r="F10" s="27"/>
      <c r="G10" s="27"/>
      <c r="H10" s="27"/>
      <c r="I10" s="19"/>
    </row>
    <row r="11" spans="2:14" x14ac:dyDescent="0.25">
      <c r="B11" s="16" t="s">
        <v>11</v>
      </c>
      <c r="C11" s="28"/>
      <c r="D11" s="17"/>
      <c r="E11" s="2" t="s">
        <v>0</v>
      </c>
      <c r="F11" s="2" t="s">
        <v>1</v>
      </c>
      <c r="G11" s="2" t="s">
        <v>86</v>
      </c>
      <c r="H11" s="2" t="s">
        <v>2</v>
      </c>
      <c r="I11" s="2" t="s">
        <v>127</v>
      </c>
    </row>
    <row r="12" spans="2:14" x14ac:dyDescent="0.25">
      <c r="B12" s="16" t="s">
        <v>12</v>
      </c>
      <c r="C12" s="28"/>
      <c r="D12" s="17"/>
      <c r="E12" s="26" t="s">
        <v>148</v>
      </c>
      <c r="F12" s="27"/>
      <c r="G12" s="27"/>
      <c r="H12" s="27"/>
      <c r="I12" s="19"/>
    </row>
    <row r="13" spans="2:14" x14ac:dyDescent="0.25">
      <c r="B13" s="16" t="s">
        <v>13</v>
      </c>
      <c r="C13" s="28"/>
      <c r="D13" s="17"/>
      <c r="E13" s="26" t="s">
        <v>149</v>
      </c>
      <c r="F13" s="27"/>
      <c r="G13" s="27"/>
      <c r="H13" s="27"/>
      <c r="I13" s="19"/>
    </row>
    <row r="14" spans="2:14" x14ac:dyDescent="0.25">
      <c r="B14" s="16" t="s">
        <v>14</v>
      </c>
      <c r="C14" s="28"/>
      <c r="D14" s="17"/>
      <c r="E14" s="20">
        <v>5</v>
      </c>
      <c r="F14" s="21"/>
      <c r="G14" s="21"/>
      <c r="H14" s="21"/>
      <c r="I14" s="22"/>
    </row>
    <row r="15" spans="2:14" x14ac:dyDescent="0.25">
      <c r="B15" s="16" t="s">
        <v>15</v>
      </c>
      <c r="C15" s="28"/>
      <c r="D15" s="17"/>
      <c r="E15" s="20">
        <v>174</v>
      </c>
      <c r="F15" s="21"/>
      <c r="G15" s="21"/>
      <c r="H15" s="21"/>
      <c r="I15" s="22"/>
    </row>
    <row r="16" spans="2:14" x14ac:dyDescent="0.25">
      <c r="B16" s="16" t="s">
        <v>16</v>
      </c>
      <c r="C16" s="28"/>
      <c r="D16" s="17"/>
      <c r="E16" s="20">
        <v>174</v>
      </c>
      <c r="F16" s="21"/>
      <c r="G16" s="21"/>
      <c r="H16" s="21"/>
      <c r="I16" s="22"/>
    </row>
    <row r="17" spans="2:9" x14ac:dyDescent="0.25">
      <c r="B17" s="16" t="s">
        <v>17</v>
      </c>
      <c r="C17" s="28"/>
      <c r="D17" s="17"/>
      <c r="E17" s="20">
        <v>0</v>
      </c>
      <c r="F17" s="21"/>
      <c r="G17" s="21"/>
      <c r="H17" s="21"/>
      <c r="I17" s="22"/>
    </row>
    <row r="19" spans="2:9" ht="15.75" x14ac:dyDescent="0.25">
      <c r="B19" s="13" t="s">
        <v>11</v>
      </c>
      <c r="C19" s="14"/>
      <c r="D19" s="14"/>
      <c r="E19" s="14"/>
      <c r="F19" s="15"/>
    </row>
    <row r="20" spans="2:9" x14ac:dyDescent="0.25">
      <c r="B20" s="4" t="s">
        <v>0</v>
      </c>
      <c r="C20" s="4" t="s">
        <v>1</v>
      </c>
      <c r="D20" s="4" t="s">
        <v>86</v>
      </c>
      <c r="E20" s="4" t="s">
        <v>2</v>
      </c>
      <c r="F20" s="4" t="s">
        <v>127</v>
      </c>
    </row>
    <row r="21" spans="2:9" x14ac:dyDescent="0.25">
      <c r="B21" s="2">
        <v>1</v>
      </c>
      <c r="C21" s="2">
        <v>4.4999999999999998E-2</v>
      </c>
      <c r="D21" s="2">
        <v>1</v>
      </c>
      <c r="E21" s="2">
        <v>0</v>
      </c>
      <c r="F21" s="2">
        <v>1</v>
      </c>
    </row>
    <row r="22" spans="2:9" x14ac:dyDescent="0.25">
      <c r="B22" s="2">
        <v>4</v>
      </c>
      <c r="C22" s="2">
        <v>7.4999999999999997E-2</v>
      </c>
      <c r="D22" s="2">
        <v>1</v>
      </c>
      <c r="E22" s="2">
        <v>0</v>
      </c>
      <c r="F22" s="2">
        <v>1</v>
      </c>
    </row>
    <row r="23" spans="2:9" x14ac:dyDescent="0.25">
      <c r="B23" s="2">
        <v>5</v>
      </c>
      <c r="C23" s="2">
        <v>7.6999999999999999E-2</v>
      </c>
      <c r="D23" s="2">
        <v>2</v>
      </c>
      <c r="E23" s="2">
        <v>0</v>
      </c>
      <c r="F23" s="2">
        <v>1</v>
      </c>
    </row>
    <row r="24" spans="2:9" x14ac:dyDescent="0.25">
      <c r="B24" s="2">
        <v>7</v>
      </c>
      <c r="C24" s="2">
        <v>0.11700000000000001</v>
      </c>
      <c r="D24" s="2">
        <v>2</v>
      </c>
      <c r="E24" s="2">
        <v>0</v>
      </c>
      <c r="F24" s="2">
        <v>1</v>
      </c>
    </row>
    <row r="25" spans="2:9" x14ac:dyDescent="0.25">
      <c r="B25" s="2">
        <v>8</v>
      </c>
      <c r="C25" s="2">
        <v>0.11700000000000001</v>
      </c>
      <c r="D25" s="2">
        <v>1</v>
      </c>
      <c r="E25" s="2">
        <v>0</v>
      </c>
      <c r="F25" s="2">
        <v>1</v>
      </c>
    </row>
    <row r="26" spans="2:9" x14ac:dyDescent="0.25">
      <c r="B26" s="2">
        <v>9</v>
      </c>
      <c r="C26" s="2">
        <v>0.14000000000000001</v>
      </c>
      <c r="D26" s="2">
        <v>2</v>
      </c>
      <c r="E26" s="2">
        <v>0</v>
      </c>
      <c r="F26" s="2">
        <v>1</v>
      </c>
    </row>
    <row r="27" spans="2:9" x14ac:dyDescent="0.25">
      <c r="B27" s="2">
        <v>11</v>
      </c>
      <c r="C27" s="2">
        <v>0.14899999999999999</v>
      </c>
      <c r="D27" s="2">
        <v>1</v>
      </c>
      <c r="E27" s="2">
        <v>0</v>
      </c>
      <c r="F27" s="2">
        <v>1</v>
      </c>
    </row>
    <row r="28" spans="2:9" x14ac:dyDescent="0.25">
      <c r="B28" s="2">
        <v>12</v>
      </c>
      <c r="C28" s="2">
        <v>0.16500000000000001</v>
      </c>
      <c r="D28" s="2">
        <v>2</v>
      </c>
      <c r="E28" s="2">
        <v>0</v>
      </c>
      <c r="F28" s="2">
        <v>1</v>
      </c>
    </row>
    <row r="29" spans="2:9" x14ac:dyDescent="0.25">
      <c r="B29" s="2">
        <v>13</v>
      </c>
      <c r="C29" s="2">
        <v>0.16700000000000001</v>
      </c>
      <c r="D29" s="2">
        <v>1</v>
      </c>
      <c r="E29" s="2">
        <v>0</v>
      </c>
      <c r="F29" s="2">
        <v>1</v>
      </c>
    </row>
    <row r="30" spans="2:9" x14ac:dyDescent="0.25">
      <c r="B30" s="2">
        <v>14</v>
      </c>
      <c r="C30" s="2">
        <v>0.16900000000000001</v>
      </c>
      <c r="D30" s="2">
        <v>2</v>
      </c>
      <c r="E30" s="2">
        <v>0</v>
      </c>
      <c r="F30" s="2">
        <v>1</v>
      </c>
    </row>
    <row r="31" spans="2:9" x14ac:dyDescent="0.25">
      <c r="B31" s="2">
        <v>15</v>
      </c>
      <c r="C31" s="2">
        <v>0.18</v>
      </c>
      <c r="D31" s="2">
        <v>2</v>
      </c>
      <c r="E31" s="2">
        <v>0</v>
      </c>
      <c r="F31" s="2">
        <v>1</v>
      </c>
    </row>
    <row r="32" spans="2:9" x14ac:dyDescent="0.25">
      <c r="B32" s="2">
        <v>18</v>
      </c>
      <c r="C32" s="2">
        <v>0.20200000000000001</v>
      </c>
      <c r="D32" s="2">
        <v>1</v>
      </c>
      <c r="E32" s="2">
        <v>0</v>
      </c>
      <c r="F32" s="2">
        <v>1</v>
      </c>
    </row>
    <row r="33" spans="2:6" x14ac:dyDescent="0.25">
      <c r="B33" s="2">
        <v>21</v>
      </c>
      <c r="C33" s="2">
        <v>0.23</v>
      </c>
      <c r="D33" s="2">
        <v>2</v>
      </c>
      <c r="E33" s="2">
        <v>0</v>
      </c>
      <c r="F33" s="2">
        <v>1</v>
      </c>
    </row>
    <row r="34" spans="2:6" x14ac:dyDescent="0.25">
      <c r="B34" s="2">
        <v>24</v>
      </c>
      <c r="C34" s="2">
        <v>0.27500000000000002</v>
      </c>
      <c r="D34" s="2">
        <v>1</v>
      </c>
      <c r="E34" s="2">
        <v>0</v>
      </c>
      <c r="F34" s="2">
        <v>1</v>
      </c>
    </row>
    <row r="35" spans="2:6" x14ac:dyDescent="0.25">
      <c r="B35" s="2">
        <v>25</v>
      </c>
      <c r="C35" s="2">
        <v>0.28499999999999998</v>
      </c>
      <c r="D35" s="2">
        <v>2</v>
      </c>
      <c r="E35" s="2">
        <v>0</v>
      </c>
      <c r="F35" s="2">
        <v>1</v>
      </c>
    </row>
    <row r="36" spans="2:6" x14ac:dyDescent="0.25">
      <c r="B36" s="2">
        <v>30</v>
      </c>
      <c r="C36" s="2">
        <v>0.4</v>
      </c>
      <c r="D36" s="2">
        <v>2</v>
      </c>
      <c r="E36" s="2">
        <v>0</v>
      </c>
      <c r="F36" s="2">
        <v>1</v>
      </c>
    </row>
    <row r="37" spans="2:6" x14ac:dyDescent="0.25">
      <c r="B37" s="2">
        <v>31</v>
      </c>
      <c r="C37" s="2">
        <v>0.41299999999999998</v>
      </c>
      <c r="D37" s="2">
        <v>2</v>
      </c>
      <c r="E37" s="2">
        <v>0</v>
      </c>
      <c r="F37" s="2">
        <v>1</v>
      </c>
    </row>
    <row r="38" spans="2:6" x14ac:dyDescent="0.25">
      <c r="B38" s="2">
        <v>32</v>
      </c>
      <c r="C38" s="2">
        <v>0.41399999999999998</v>
      </c>
      <c r="D38" s="2">
        <v>1</v>
      </c>
      <c r="E38" s="2">
        <v>0</v>
      </c>
      <c r="F38" s="2">
        <v>1</v>
      </c>
    </row>
    <row r="39" spans="2:6" x14ac:dyDescent="0.25">
      <c r="B39" s="2">
        <v>33</v>
      </c>
      <c r="C39" s="2">
        <v>0.41599999999999998</v>
      </c>
      <c r="D39" s="2">
        <v>2</v>
      </c>
      <c r="E39" s="2">
        <v>0</v>
      </c>
      <c r="F39" s="2">
        <v>1</v>
      </c>
    </row>
    <row r="40" spans="2:6" x14ac:dyDescent="0.25">
      <c r="B40" s="2">
        <v>35</v>
      </c>
      <c r="C40" s="2">
        <v>0.42499999999999999</v>
      </c>
      <c r="D40" s="2">
        <v>2</v>
      </c>
      <c r="E40" s="2">
        <v>0</v>
      </c>
      <c r="F40" s="2">
        <v>1</v>
      </c>
    </row>
    <row r="41" spans="2:6" x14ac:dyDescent="0.25">
      <c r="B41" s="2">
        <v>37</v>
      </c>
      <c r="C41" s="2">
        <v>0.43</v>
      </c>
      <c r="D41" s="2">
        <v>2</v>
      </c>
      <c r="E41" s="2">
        <v>1</v>
      </c>
      <c r="F41" s="2">
        <v>2</v>
      </c>
    </row>
    <row r="42" spans="2:6" x14ac:dyDescent="0.25">
      <c r="B42" s="2">
        <v>38</v>
      </c>
      <c r="C42" s="2">
        <v>0.43099999999999999</v>
      </c>
      <c r="D42" s="2">
        <v>1</v>
      </c>
      <c r="E42" s="2">
        <v>0</v>
      </c>
      <c r="F42" s="2">
        <v>2</v>
      </c>
    </row>
    <row r="43" spans="2:6" x14ac:dyDescent="0.25">
      <c r="B43" s="2">
        <v>39</v>
      </c>
      <c r="C43" s="2">
        <v>0.45</v>
      </c>
      <c r="D43" s="2">
        <v>2</v>
      </c>
      <c r="E43" s="2">
        <v>0</v>
      </c>
      <c r="F43" s="2">
        <v>2</v>
      </c>
    </row>
    <row r="44" spans="2:6" x14ac:dyDescent="0.25">
      <c r="B44" s="2">
        <v>40</v>
      </c>
      <c r="C44" s="2">
        <v>0.46</v>
      </c>
      <c r="D44" s="2">
        <v>1</v>
      </c>
      <c r="E44" s="2">
        <v>0</v>
      </c>
      <c r="F44" s="2">
        <v>2</v>
      </c>
    </row>
    <row r="45" spans="2:6" x14ac:dyDescent="0.25">
      <c r="B45" s="2">
        <v>41</v>
      </c>
      <c r="C45" s="2">
        <v>0.48599999999999999</v>
      </c>
      <c r="D45" s="2">
        <v>2</v>
      </c>
      <c r="E45" s="2">
        <v>0</v>
      </c>
      <c r="F45" s="2">
        <v>2</v>
      </c>
    </row>
    <row r="46" spans="2:6" x14ac:dyDescent="0.25">
      <c r="B46" s="2">
        <v>43</v>
      </c>
      <c r="C46" s="2">
        <v>0.5</v>
      </c>
      <c r="D46" s="2">
        <v>2</v>
      </c>
      <c r="E46" s="2">
        <v>0</v>
      </c>
      <c r="F46" s="2">
        <v>2</v>
      </c>
    </row>
    <row r="47" spans="2:6" x14ac:dyDescent="0.25">
      <c r="B47" s="2">
        <v>46</v>
      </c>
      <c r="C47" s="2">
        <v>0.54</v>
      </c>
      <c r="D47" s="2">
        <v>1</v>
      </c>
      <c r="E47" s="2">
        <v>0</v>
      </c>
      <c r="F47" s="2">
        <v>2</v>
      </c>
    </row>
    <row r="48" spans="2:6" x14ac:dyDescent="0.25">
      <c r="B48" s="2">
        <v>47</v>
      </c>
      <c r="C48" s="2">
        <v>0.55600000000000005</v>
      </c>
      <c r="D48" s="2">
        <v>1</v>
      </c>
      <c r="E48" s="2">
        <v>0</v>
      </c>
      <c r="F48" s="2">
        <v>2</v>
      </c>
    </row>
    <row r="49" spans="2:6" x14ac:dyDescent="0.25">
      <c r="B49" s="2">
        <v>48</v>
      </c>
      <c r="C49" s="2">
        <v>0.56399999999999995</v>
      </c>
      <c r="D49" s="2">
        <v>1</v>
      </c>
      <c r="E49" s="2">
        <v>0</v>
      </c>
      <c r="F49" s="2">
        <v>2</v>
      </c>
    </row>
    <row r="50" spans="2:6" x14ac:dyDescent="0.25">
      <c r="B50" s="2">
        <v>49</v>
      </c>
      <c r="C50" s="2">
        <v>0.6</v>
      </c>
      <c r="D50" s="2">
        <v>2</v>
      </c>
      <c r="E50" s="2">
        <v>0</v>
      </c>
      <c r="F50" s="2">
        <v>2</v>
      </c>
    </row>
    <row r="51" spans="2:6" x14ac:dyDescent="0.25">
      <c r="B51" s="2">
        <v>53</v>
      </c>
      <c r="C51" s="2">
        <v>0.66</v>
      </c>
      <c r="D51" s="2">
        <v>3</v>
      </c>
      <c r="E51" s="2">
        <v>0</v>
      </c>
      <c r="F51" s="2">
        <v>2</v>
      </c>
    </row>
    <row r="52" spans="2:6" x14ac:dyDescent="0.25">
      <c r="B52" s="2">
        <v>58</v>
      </c>
      <c r="C52" s="2">
        <v>0.7</v>
      </c>
      <c r="D52" s="2">
        <v>2</v>
      </c>
      <c r="E52" s="2">
        <v>0</v>
      </c>
      <c r="F52" s="2">
        <v>2</v>
      </c>
    </row>
    <row r="53" spans="2:6" x14ac:dyDescent="0.25">
      <c r="B53" s="2">
        <v>62</v>
      </c>
      <c r="C53" s="2">
        <v>0.75</v>
      </c>
      <c r="D53" s="2">
        <v>2</v>
      </c>
      <c r="E53" s="2">
        <v>0</v>
      </c>
      <c r="F53" s="2">
        <v>2</v>
      </c>
    </row>
    <row r="54" spans="2:6" x14ac:dyDescent="0.25">
      <c r="B54" s="2">
        <v>64</v>
      </c>
      <c r="C54" s="2">
        <v>0.78500000000000003</v>
      </c>
      <c r="D54" s="2">
        <v>1</v>
      </c>
      <c r="E54" s="2">
        <v>0</v>
      </c>
      <c r="F54" s="2">
        <v>2</v>
      </c>
    </row>
    <row r="55" spans="2:6" x14ac:dyDescent="0.25">
      <c r="B55" s="2">
        <v>65</v>
      </c>
      <c r="C55" s="2">
        <v>0.78500000000000003</v>
      </c>
      <c r="D55" s="2">
        <v>1</v>
      </c>
      <c r="E55" s="2">
        <v>0</v>
      </c>
      <c r="F55" s="2">
        <v>2</v>
      </c>
    </row>
    <row r="56" spans="2:6" x14ac:dyDescent="0.25">
      <c r="B56" s="2">
        <v>66</v>
      </c>
      <c r="C56" s="2">
        <v>0.80600000000000005</v>
      </c>
      <c r="D56" s="2">
        <v>2</v>
      </c>
      <c r="E56" s="2">
        <v>0</v>
      </c>
      <c r="F56" s="2">
        <v>2</v>
      </c>
    </row>
    <row r="57" spans="2:6" x14ac:dyDescent="0.25">
      <c r="B57" s="2">
        <v>67</v>
      </c>
      <c r="C57" s="2">
        <v>0.82499999999999996</v>
      </c>
      <c r="D57" s="2">
        <v>2</v>
      </c>
      <c r="E57" s="2">
        <v>0</v>
      </c>
      <c r="F57" s="2">
        <v>2</v>
      </c>
    </row>
    <row r="58" spans="2:6" x14ac:dyDescent="0.25">
      <c r="B58" s="2">
        <v>70</v>
      </c>
      <c r="C58" s="2">
        <v>0.83599999999999997</v>
      </c>
      <c r="D58" s="2">
        <v>2</v>
      </c>
      <c r="E58" s="2">
        <v>1</v>
      </c>
      <c r="F58" s="2">
        <v>2</v>
      </c>
    </row>
    <row r="59" spans="2:6" x14ac:dyDescent="0.25">
      <c r="B59" s="2">
        <v>72</v>
      </c>
      <c r="C59" s="2">
        <v>0.9</v>
      </c>
      <c r="D59" s="2">
        <v>2</v>
      </c>
      <c r="E59" s="2">
        <v>0</v>
      </c>
      <c r="F59" s="2">
        <v>3</v>
      </c>
    </row>
    <row r="60" spans="2:6" x14ac:dyDescent="0.25">
      <c r="B60" s="2">
        <v>73</v>
      </c>
      <c r="C60" s="2">
        <v>0.93400000000000005</v>
      </c>
      <c r="D60" s="2">
        <v>1</v>
      </c>
      <c r="E60" s="2">
        <v>0</v>
      </c>
      <c r="F60" s="2">
        <v>3</v>
      </c>
    </row>
    <row r="61" spans="2:6" x14ac:dyDescent="0.25">
      <c r="B61" s="2">
        <v>74</v>
      </c>
      <c r="C61" s="2">
        <v>0.95</v>
      </c>
      <c r="D61" s="2">
        <v>2</v>
      </c>
      <c r="E61" s="2">
        <v>0</v>
      </c>
      <c r="F61" s="2">
        <v>3</v>
      </c>
    </row>
    <row r="62" spans="2:6" x14ac:dyDescent="0.25">
      <c r="B62" s="2">
        <v>77</v>
      </c>
      <c r="C62" s="2">
        <v>0.96199999999999997</v>
      </c>
      <c r="D62" s="2">
        <v>2</v>
      </c>
      <c r="E62" s="2">
        <v>0</v>
      </c>
      <c r="F62" s="2">
        <v>3</v>
      </c>
    </row>
    <row r="63" spans="2:6" x14ac:dyDescent="0.25">
      <c r="B63" s="2">
        <v>78</v>
      </c>
      <c r="C63" s="2">
        <v>0.97</v>
      </c>
      <c r="D63" s="2">
        <v>1</v>
      </c>
      <c r="E63" s="2">
        <v>0</v>
      </c>
      <c r="F63" s="2">
        <v>3</v>
      </c>
    </row>
    <row r="64" spans="2:6" x14ac:dyDescent="0.25">
      <c r="B64" s="2">
        <v>80</v>
      </c>
      <c r="C64" s="2">
        <v>0.98799999999999999</v>
      </c>
      <c r="D64" s="2">
        <v>2</v>
      </c>
      <c r="E64" s="2">
        <v>0</v>
      </c>
      <c r="F64" s="2">
        <v>3</v>
      </c>
    </row>
    <row r="65" spans="2:6" x14ac:dyDescent="0.25">
      <c r="B65" s="2">
        <v>81</v>
      </c>
      <c r="C65" s="2">
        <v>1.0149999999999999</v>
      </c>
      <c r="D65" s="2">
        <v>1</v>
      </c>
      <c r="E65" s="2">
        <v>0</v>
      </c>
      <c r="F65" s="2">
        <v>3</v>
      </c>
    </row>
    <row r="66" spans="2:6" x14ac:dyDescent="0.25">
      <c r="B66" s="2">
        <v>82</v>
      </c>
      <c r="C66" s="2">
        <v>1.0529999999999999</v>
      </c>
      <c r="D66" s="2">
        <v>1</v>
      </c>
      <c r="E66" s="2">
        <v>0</v>
      </c>
      <c r="F66" s="2">
        <v>3</v>
      </c>
    </row>
    <row r="67" spans="2:6" x14ac:dyDescent="0.25">
      <c r="B67" s="2">
        <v>85</v>
      </c>
      <c r="C67" s="2">
        <v>1.161</v>
      </c>
      <c r="D67" s="2">
        <v>2</v>
      </c>
      <c r="E67" s="2">
        <v>0</v>
      </c>
      <c r="F67" s="2">
        <v>3</v>
      </c>
    </row>
    <row r="68" spans="2:6" x14ac:dyDescent="0.25">
      <c r="B68" s="2">
        <v>87</v>
      </c>
      <c r="C68" s="2">
        <v>1.1950000000000001</v>
      </c>
      <c r="D68" s="2">
        <v>1</v>
      </c>
      <c r="E68" s="2">
        <v>0</v>
      </c>
      <c r="F68" s="2">
        <v>3</v>
      </c>
    </row>
    <row r="69" spans="2:6" x14ac:dyDescent="0.25">
      <c r="B69" s="2">
        <v>88</v>
      </c>
      <c r="C69" s="2">
        <v>1.2150000000000001</v>
      </c>
      <c r="D69" s="2">
        <v>2</v>
      </c>
      <c r="E69" s="2">
        <v>0</v>
      </c>
      <c r="F69" s="2">
        <v>3</v>
      </c>
    </row>
    <row r="70" spans="2:6" x14ac:dyDescent="0.25">
      <c r="B70" s="2">
        <v>91</v>
      </c>
      <c r="C70" s="2">
        <v>1.2949999999999999</v>
      </c>
      <c r="D70" s="2">
        <v>2</v>
      </c>
      <c r="E70" s="2">
        <v>0</v>
      </c>
      <c r="F70" s="2">
        <v>3</v>
      </c>
    </row>
    <row r="71" spans="2:6" x14ac:dyDescent="0.25">
      <c r="B71" s="2">
        <v>92</v>
      </c>
      <c r="C71" s="2">
        <v>1.31</v>
      </c>
      <c r="D71" s="2">
        <v>2</v>
      </c>
      <c r="E71" s="2">
        <v>0</v>
      </c>
      <c r="F71" s="2">
        <v>3</v>
      </c>
    </row>
    <row r="72" spans="2:6" x14ac:dyDescent="0.25">
      <c r="B72" s="2">
        <v>97</v>
      </c>
      <c r="C72" s="2">
        <v>1.39</v>
      </c>
      <c r="D72" s="2">
        <v>1</v>
      </c>
      <c r="E72" s="2">
        <v>0</v>
      </c>
      <c r="F72" s="2">
        <v>3</v>
      </c>
    </row>
    <row r="73" spans="2:6" x14ac:dyDescent="0.25">
      <c r="B73" s="2">
        <v>98</v>
      </c>
      <c r="C73" s="2">
        <v>1.444</v>
      </c>
      <c r="D73" s="2">
        <v>2</v>
      </c>
      <c r="E73" s="2">
        <v>0</v>
      </c>
      <c r="F73" s="2">
        <v>3</v>
      </c>
    </row>
    <row r="74" spans="2:6" x14ac:dyDescent="0.25">
      <c r="B74" s="2">
        <v>100</v>
      </c>
      <c r="C74" s="2">
        <v>1.4630000000000001</v>
      </c>
      <c r="D74" s="2">
        <v>2</v>
      </c>
      <c r="E74" s="2">
        <v>0</v>
      </c>
      <c r="F74" s="2">
        <v>3</v>
      </c>
    </row>
    <row r="75" spans="2:6" x14ac:dyDescent="0.25">
      <c r="B75" s="2">
        <v>102</v>
      </c>
      <c r="C75" s="2">
        <v>1.5</v>
      </c>
      <c r="D75" s="2">
        <v>2</v>
      </c>
      <c r="E75" s="2">
        <v>0</v>
      </c>
      <c r="F75" s="2">
        <v>3</v>
      </c>
    </row>
    <row r="76" spans="2:6" x14ac:dyDescent="0.25">
      <c r="B76" s="2">
        <v>103</v>
      </c>
      <c r="C76" s="2">
        <v>1.542</v>
      </c>
      <c r="D76" s="2">
        <v>1</v>
      </c>
      <c r="E76" s="2">
        <v>0</v>
      </c>
      <c r="F76" s="2">
        <v>3</v>
      </c>
    </row>
    <row r="77" spans="2:6" x14ac:dyDescent="0.25">
      <c r="B77" s="2">
        <v>104</v>
      </c>
      <c r="C77" s="2">
        <v>1.5980000000000001</v>
      </c>
      <c r="D77" s="2">
        <v>2</v>
      </c>
      <c r="E77" s="2">
        <v>0</v>
      </c>
      <c r="F77" s="2">
        <v>3</v>
      </c>
    </row>
    <row r="78" spans="2:6" x14ac:dyDescent="0.25">
      <c r="B78" s="2">
        <v>105</v>
      </c>
      <c r="C78" s="2">
        <v>1.6160000000000001</v>
      </c>
      <c r="D78" s="2">
        <v>2</v>
      </c>
      <c r="E78" s="2">
        <v>0</v>
      </c>
      <c r="F78" s="2">
        <v>3</v>
      </c>
    </row>
    <row r="79" spans="2:6" x14ac:dyDescent="0.25">
      <c r="B79" s="2">
        <v>108</v>
      </c>
      <c r="C79" s="2">
        <v>1.645</v>
      </c>
      <c r="D79" s="2">
        <v>2</v>
      </c>
      <c r="E79" s="2">
        <v>1</v>
      </c>
      <c r="F79" s="2">
        <v>3</v>
      </c>
    </row>
    <row r="80" spans="2:6" x14ac:dyDescent="0.25">
      <c r="B80" s="2">
        <v>111</v>
      </c>
      <c r="C80" s="2">
        <v>1.68</v>
      </c>
      <c r="D80" s="2">
        <v>1</v>
      </c>
      <c r="E80" s="2">
        <v>0</v>
      </c>
      <c r="F80" s="2">
        <v>4</v>
      </c>
    </row>
    <row r="81" spans="2:6" x14ac:dyDescent="0.25">
      <c r="B81" s="2">
        <v>113</v>
      </c>
      <c r="C81" s="2">
        <v>1.7</v>
      </c>
      <c r="D81" s="2">
        <v>2</v>
      </c>
      <c r="E81" s="2">
        <v>1</v>
      </c>
      <c r="F81" s="2">
        <v>4</v>
      </c>
    </row>
    <row r="82" spans="2:6" x14ac:dyDescent="0.25">
      <c r="B82" s="2">
        <v>115</v>
      </c>
      <c r="C82" s="2">
        <v>1.7589999999999999</v>
      </c>
      <c r="D82" s="2">
        <v>1</v>
      </c>
      <c r="E82" s="2">
        <v>0</v>
      </c>
      <c r="F82" s="2">
        <v>4</v>
      </c>
    </row>
    <row r="83" spans="2:6" x14ac:dyDescent="0.25">
      <c r="B83" s="2">
        <v>117</v>
      </c>
      <c r="C83" s="2">
        <v>1.8959999999999999</v>
      </c>
      <c r="D83" s="2">
        <v>2</v>
      </c>
      <c r="E83" s="2">
        <v>0</v>
      </c>
      <c r="F83" s="2">
        <v>4</v>
      </c>
    </row>
    <row r="84" spans="2:6" x14ac:dyDescent="0.25">
      <c r="B84" s="2">
        <v>122</v>
      </c>
      <c r="C84" s="2">
        <v>1.972</v>
      </c>
      <c r="D84" s="2">
        <v>2</v>
      </c>
      <c r="E84" s="2">
        <v>0</v>
      </c>
      <c r="F84" s="2">
        <v>4</v>
      </c>
    </row>
    <row r="85" spans="2:6" x14ac:dyDescent="0.25">
      <c r="B85" s="2">
        <v>127</v>
      </c>
      <c r="C85" s="2">
        <v>2.02</v>
      </c>
      <c r="D85" s="2">
        <v>2</v>
      </c>
      <c r="E85" s="2">
        <v>0</v>
      </c>
      <c r="F85" s="2">
        <v>4</v>
      </c>
    </row>
    <row r="86" spans="2:6" x14ac:dyDescent="0.25">
      <c r="B86" s="2">
        <v>129</v>
      </c>
      <c r="C86" s="2">
        <v>2.0419999999999998</v>
      </c>
      <c r="D86" s="2">
        <v>2</v>
      </c>
      <c r="E86" s="2">
        <v>1</v>
      </c>
      <c r="F86" s="2">
        <v>4</v>
      </c>
    </row>
    <row r="87" spans="2:6" x14ac:dyDescent="0.25">
      <c r="B87" s="2">
        <v>130</v>
      </c>
      <c r="C87" s="2">
        <v>2.0619999999999998</v>
      </c>
      <c r="D87" s="2">
        <v>2</v>
      </c>
      <c r="E87" s="2">
        <v>0</v>
      </c>
      <c r="F87" s="2">
        <v>4</v>
      </c>
    </row>
    <row r="88" spans="2:6" x14ac:dyDescent="0.25">
      <c r="B88" s="2">
        <v>132</v>
      </c>
      <c r="C88" s="2">
        <v>2.08</v>
      </c>
      <c r="D88" s="2">
        <v>2</v>
      </c>
      <c r="E88" s="2">
        <v>0</v>
      </c>
      <c r="F88" s="2">
        <v>4</v>
      </c>
    </row>
    <row r="89" spans="2:6" x14ac:dyDescent="0.25">
      <c r="B89" s="2">
        <v>134</v>
      </c>
      <c r="C89" s="2">
        <v>2.089</v>
      </c>
      <c r="D89" s="2">
        <v>2</v>
      </c>
      <c r="E89" s="2">
        <v>0</v>
      </c>
      <c r="F89" s="2">
        <v>4</v>
      </c>
    </row>
    <row r="90" spans="2:6" x14ac:dyDescent="0.25">
      <c r="B90" s="2">
        <v>136</v>
      </c>
      <c r="C90" s="2">
        <v>2.1150000000000002</v>
      </c>
      <c r="D90" s="2">
        <v>2</v>
      </c>
      <c r="E90" s="2">
        <v>0</v>
      </c>
      <c r="F90" s="2">
        <v>4</v>
      </c>
    </row>
    <row r="91" spans="2:6" x14ac:dyDescent="0.25">
      <c r="B91" s="2">
        <v>137</v>
      </c>
      <c r="C91" s="2">
        <v>2.12</v>
      </c>
      <c r="D91" s="2">
        <v>2</v>
      </c>
      <c r="E91" s="2">
        <v>0</v>
      </c>
      <c r="F91" s="2">
        <v>4</v>
      </c>
    </row>
    <row r="92" spans="2:6" x14ac:dyDescent="0.25">
      <c r="B92" s="2">
        <v>139</v>
      </c>
      <c r="C92" s="2">
        <v>2.1589999999999998</v>
      </c>
      <c r="D92" s="2">
        <v>2</v>
      </c>
      <c r="E92" s="2">
        <v>0</v>
      </c>
      <c r="F92" s="2">
        <v>4</v>
      </c>
    </row>
    <row r="93" spans="2:6" x14ac:dyDescent="0.25">
      <c r="B93" s="2">
        <v>140</v>
      </c>
      <c r="C93" s="2">
        <v>2.161</v>
      </c>
      <c r="D93" s="2">
        <v>2</v>
      </c>
      <c r="E93" s="2">
        <v>0</v>
      </c>
      <c r="F93" s="2">
        <v>4</v>
      </c>
    </row>
    <row r="94" spans="2:6" x14ac:dyDescent="0.25">
      <c r="B94" s="2">
        <v>141</v>
      </c>
      <c r="C94" s="2">
        <v>2.1840000000000002</v>
      </c>
      <c r="D94" s="2">
        <v>2</v>
      </c>
      <c r="E94" s="2">
        <v>1</v>
      </c>
      <c r="F94" s="2">
        <v>4</v>
      </c>
    </row>
    <row r="95" spans="2:6" x14ac:dyDescent="0.25">
      <c r="B95" s="2">
        <v>144</v>
      </c>
      <c r="C95" s="2">
        <v>2.1960000000000002</v>
      </c>
      <c r="D95" s="2">
        <v>2</v>
      </c>
      <c r="E95" s="2">
        <v>0</v>
      </c>
      <c r="F95" s="2">
        <v>4</v>
      </c>
    </row>
    <row r="96" spans="2:6" x14ac:dyDescent="0.25">
      <c r="B96" s="2">
        <v>147</v>
      </c>
      <c r="C96" s="2">
        <v>2.2509999999999999</v>
      </c>
      <c r="D96" s="2">
        <v>3</v>
      </c>
      <c r="E96" s="2">
        <v>1</v>
      </c>
      <c r="F96" s="2">
        <v>5</v>
      </c>
    </row>
    <row r="97" spans="2:6" x14ac:dyDescent="0.25">
      <c r="B97" s="2">
        <v>149</v>
      </c>
      <c r="C97" s="2">
        <v>2.2879999999999998</v>
      </c>
      <c r="D97" s="2">
        <v>2</v>
      </c>
      <c r="E97" s="2">
        <v>0</v>
      </c>
      <c r="F97" s="2">
        <v>5</v>
      </c>
    </row>
    <row r="98" spans="2:6" x14ac:dyDescent="0.25">
      <c r="B98" s="2">
        <v>150</v>
      </c>
      <c r="C98" s="2">
        <v>2.2949999999999999</v>
      </c>
      <c r="D98" s="2">
        <v>2</v>
      </c>
      <c r="E98" s="2">
        <v>0</v>
      </c>
      <c r="F98" s="2">
        <v>5</v>
      </c>
    </row>
    <row r="99" spans="2:6" x14ac:dyDescent="0.25">
      <c r="B99" s="2">
        <v>151</v>
      </c>
      <c r="C99" s="2">
        <v>2.3180000000000001</v>
      </c>
      <c r="D99" s="2">
        <v>2</v>
      </c>
      <c r="E99" s="2">
        <v>0</v>
      </c>
      <c r="F99" s="2">
        <v>5</v>
      </c>
    </row>
    <row r="100" spans="2:6" x14ac:dyDescent="0.25">
      <c r="B100" s="2">
        <v>152</v>
      </c>
      <c r="C100" s="2">
        <v>2.3250000000000002</v>
      </c>
      <c r="D100" s="2">
        <v>2</v>
      </c>
      <c r="E100" s="2">
        <v>0</v>
      </c>
      <c r="F100" s="2">
        <v>5</v>
      </c>
    </row>
    <row r="101" spans="2:6" x14ac:dyDescent="0.25">
      <c r="B101" s="2">
        <v>153</v>
      </c>
      <c r="C101" s="2">
        <v>2.3250000000000002</v>
      </c>
      <c r="D101" s="2">
        <v>1</v>
      </c>
      <c r="E101" s="2">
        <v>1</v>
      </c>
      <c r="F101" s="2">
        <v>5</v>
      </c>
    </row>
    <row r="102" spans="2:6" x14ac:dyDescent="0.25">
      <c r="B102" s="2">
        <v>154</v>
      </c>
      <c r="C102" s="2">
        <v>2.335</v>
      </c>
      <c r="D102" s="2">
        <v>2</v>
      </c>
      <c r="E102" s="2">
        <v>0</v>
      </c>
      <c r="F102" s="2">
        <v>5</v>
      </c>
    </row>
    <row r="103" spans="2:6" x14ac:dyDescent="0.25">
      <c r="B103" s="2">
        <v>156</v>
      </c>
      <c r="C103" s="2">
        <v>2.35</v>
      </c>
      <c r="D103" s="2">
        <v>2</v>
      </c>
      <c r="E103" s="2">
        <v>0</v>
      </c>
      <c r="F103" s="2">
        <v>5</v>
      </c>
    </row>
    <row r="104" spans="2:6" x14ac:dyDescent="0.25">
      <c r="B104" s="2">
        <v>157</v>
      </c>
      <c r="C104" s="2">
        <v>2.3740000000000001</v>
      </c>
      <c r="D104" s="2">
        <v>2</v>
      </c>
      <c r="E104" s="2">
        <v>0</v>
      </c>
      <c r="F104" s="2">
        <v>5</v>
      </c>
    </row>
    <row r="105" spans="2:6" x14ac:dyDescent="0.25">
      <c r="B105" s="2">
        <v>158</v>
      </c>
      <c r="C105" s="2">
        <v>2.39</v>
      </c>
      <c r="D105" s="2">
        <v>2</v>
      </c>
      <c r="E105" s="2">
        <v>0</v>
      </c>
      <c r="F105" s="2">
        <v>5</v>
      </c>
    </row>
    <row r="106" spans="2:6" x14ac:dyDescent="0.25">
      <c r="B106" s="2">
        <v>159</v>
      </c>
      <c r="C106" s="2">
        <v>2.4060000000000001</v>
      </c>
      <c r="D106" s="2">
        <v>1</v>
      </c>
      <c r="E106" s="2">
        <v>0</v>
      </c>
      <c r="F106" s="2">
        <v>5</v>
      </c>
    </row>
    <row r="107" spans="2:6" x14ac:dyDescent="0.25">
      <c r="B107" s="2">
        <v>163</v>
      </c>
      <c r="C107" s="2">
        <v>2.468</v>
      </c>
      <c r="D107" s="2">
        <v>2</v>
      </c>
      <c r="E107" s="2">
        <v>0</v>
      </c>
      <c r="F107" s="2">
        <v>5</v>
      </c>
    </row>
    <row r="108" spans="2:6" x14ac:dyDescent="0.25">
      <c r="B108" s="2">
        <v>164</v>
      </c>
      <c r="C108" s="2">
        <v>2.468</v>
      </c>
      <c r="D108" s="2">
        <v>2</v>
      </c>
      <c r="E108" s="2">
        <v>1</v>
      </c>
      <c r="F108" s="2">
        <v>5</v>
      </c>
    </row>
    <row r="109" spans="2:6" x14ac:dyDescent="0.25">
      <c r="B109" s="2">
        <v>171</v>
      </c>
      <c r="C109" s="2">
        <v>2.5</v>
      </c>
      <c r="D109" s="2">
        <v>2</v>
      </c>
      <c r="E109" s="2">
        <v>1</v>
      </c>
      <c r="F109" s="2">
        <v>5</v>
      </c>
    </row>
    <row r="110" spans="2:6" x14ac:dyDescent="0.25">
      <c r="B110" s="2">
        <v>172</v>
      </c>
      <c r="C110" s="2">
        <v>2.5099999999999998</v>
      </c>
      <c r="D110" s="2">
        <v>2</v>
      </c>
      <c r="E110" s="2">
        <v>0</v>
      </c>
      <c r="F110" s="2">
        <v>5</v>
      </c>
    </row>
    <row r="111" spans="2:6" x14ac:dyDescent="0.25">
      <c r="B111" s="2">
        <v>173</v>
      </c>
      <c r="C111" s="2">
        <v>2.532</v>
      </c>
      <c r="D111" s="2">
        <v>2</v>
      </c>
      <c r="E111" s="2">
        <v>0</v>
      </c>
      <c r="F111" s="2">
        <v>5</v>
      </c>
    </row>
    <row r="112" spans="2:6" x14ac:dyDescent="0.25">
      <c r="B112" s="2">
        <v>175</v>
      </c>
      <c r="C112" s="2">
        <v>2.5430000000000001</v>
      </c>
      <c r="D112" s="2">
        <v>2</v>
      </c>
      <c r="E112" s="2">
        <v>0</v>
      </c>
      <c r="F112" s="2">
        <v>5</v>
      </c>
    </row>
    <row r="113" spans="2:6" x14ac:dyDescent="0.25">
      <c r="B113" s="2">
        <v>177</v>
      </c>
      <c r="C113" s="2">
        <v>2.5720000000000001</v>
      </c>
      <c r="D113" s="2">
        <v>2</v>
      </c>
      <c r="E113" s="2">
        <v>0</v>
      </c>
      <c r="F113" s="2">
        <v>5</v>
      </c>
    </row>
    <row r="114" spans="2:6" x14ac:dyDescent="0.25">
      <c r="B114" s="2">
        <v>179</v>
      </c>
      <c r="C114" s="2">
        <v>2.601</v>
      </c>
      <c r="D114" s="2">
        <v>2</v>
      </c>
      <c r="E114" s="2">
        <v>0</v>
      </c>
      <c r="F114" s="2">
        <v>6</v>
      </c>
    </row>
    <row r="115" spans="2:6" x14ac:dyDescent="0.25">
      <c r="B115" s="2">
        <v>180</v>
      </c>
      <c r="C115" s="2">
        <v>2.6160000000000001</v>
      </c>
      <c r="D115" s="2">
        <v>1</v>
      </c>
      <c r="E115" s="2">
        <v>0</v>
      </c>
      <c r="F115" s="2">
        <v>6</v>
      </c>
    </row>
    <row r="116" spans="2:6" x14ac:dyDescent="0.25">
      <c r="B116" s="2">
        <v>183</v>
      </c>
      <c r="C116" s="2">
        <v>2.6349999999999998</v>
      </c>
      <c r="D116" s="2">
        <v>2</v>
      </c>
      <c r="E116" s="2">
        <v>0</v>
      </c>
      <c r="F116" s="2">
        <v>6</v>
      </c>
    </row>
    <row r="117" spans="2:6" x14ac:dyDescent="0.25">
      <c r="B117" s="2">
        <v>186</v>
      </c>
      <c r="C117" s="2">
        <v>2.6549999999999998</v>
      </c>
      <c r="D117" s="2">
        <v>2</v>
      </c>
      <c r="E117" s="2">
        <v>0</v>
      </c>
      <c r="F117" s="2">
        <v>6</v>
      </c>
    </row>
    <row r="118" spans="2:6" x14ac:dyDescent="0.25">
      <c r="B118" s="2">
        <v>190</v>
      </c>
      <c r="C118" s="2">
        <v>2.718</v>
      </c>
      <c r="D118" s="2">
        <v>2</v>
      </c>
      <c r="E118" s="2">
        <v>0</v>
      </c>
      <c r="F118" s="2">
        <v>6</v>
      </c>
    </row>
    <row r="119" spans="2:6" x14ac:dyDescent="0.25">
      <c r="B119" s="2">
        <v>191</v>
      </c>
      <c r="C119" s="2">
        <v>2.73</v>
      </c>
      <c r="D119" s="2">
        <v>2</v>
      </c>
      <c r="E119" s="2">
        <v>0</v>
      </c>
      <c r="F119" s="2">
        <v>6</v>
      </c>
    </row>
    <row r="120" spans="2:6" x14ac:dyDescent="0.25">
      <c r="B120" s="2">
        <v>192</v>
      </c>
      <c r="C120" s="2">
        <v>2.734</v>
      </c>
      <c r="D120" s="2">
        <v>3</v>
      </c>
      <c r="E120" s="2">
        <v>0</v>
      </c>
      <c r="F120" s="2">
        <v>6</v>
      </c>
    </row>
    <row r="121" spans="2:6" x14ac:dyDescent="0.25">
      <c r="B121" s="2">
        <v>195</v>
      </c>
      <c r="C121" s="2">
        <v>2.7730000000000001</v>
      </c>
      <c r="D121" s="2">
        <v>1</v>
      </c>
      <c r="E121" s="2">
        <v>0</v>
      </c>
      <c r="F121" s="2">
        <v>6</v>
      </c>
    </row>
    <row r="122" spans="2:6" x14ac:dyDescent="0.25">
      <c r="B122" s="2">
        <v>196</v>
      </c>
      <c r="C122" s="2">
        <v>2.7749999999999999</v>
      </c>
      <c r="D122" s="2">
        <v>2</v>
      </c>
      <c r="E122" s="2">
        <v>0</v>
      </c>
      <c r="F122" s="2">
        <v>6</v>
      </c>
    </row>
    <row r="123" spans="2:6" x14ac:dyDescent="0.25">
      <c r="B123" s="2">
        <v>197</v>
      </c>
      <c r="C123" s="2">
        <v>2.78</v>
      </c>
      <c r="D123" s="2">
        <v>2</v>
      </c>
      <c r="E123" s="2">
        <v>0</v>
      </c>
      <c r="F123" s="2">
        <v>6</v>
      </c>
    </row>
    <row r="124" spans="2:6" x14ac:dyDescent="0.25">
      <c r="B124" s="2">
        <v>198</v>
      </c>
      <c r="C124" s="2">
        <v>2.7850000000000001</v>
      </c>
      <c r="D124" s="2">
        <v>2</v>
      </c>
      <c r="E124" s="2">
        <v>1</v>
      </c>
      <c r="F124" s="2">
        <v>6</v>
      </c>
    </row>
    <row r="125" spans="2:6" x14ac:dyDescent="0.25">
      <c r="B125" s="2">
        <v>199</v>
      </c>
      <c r="C125" s="2">
        <v>2.7949999999999999</v>
      </c>
      <c r="D125" s="2">
        <v>2</v>
      </c>
      <c r="E125" s="2">
        <v>0</v>
      </c>
      <c r="F125" s="2">
        <v>6</v>
      </c>
    </row>
    <row r="126" spans="2:6" x14ac:dyDescent="0.25">
      <c r="B126" s="2">
        <v>201</v>
      </c>
      <c r="C126" s="2">
        <v>2.8050000000000002</v>
      </c>
      <c r="D126" s="2">
        <v>2</v>
      </c>
      <c r="E126" s="2">
        <v>0</v>
      </c>
      <c r="F126" s="2">
        <v>6</v>
      </c>
    </row>
    <row r="127" spans="2:6" x14ac:dyDescent="0.25">
      <c r="B127" s="2">
        <v>202</v>
      </c>
      <c r="C127" s="2">
        <v>2.8079999999999998</v>
      </c>
      <c r="D127" s="2">
        <v>2</v>
      </c>
      <c r="E127" s="2">
        <v>1</v>
      </c>
      <c r="F127" s="2">
        <v>6</v>
      </c>
    </row>
    <row r="128" spans="2:6" x14ac:dyDescent="0.25">
      <c r="B128" s="2">
        <v>203</v>
      </c>
      <c r="C128" s="2">
        <v>2.88</v>
      </c>
      <c r="D128" s="2">
        <v>2</v>
      </c>
      <c r="E128" s="2">
        <v>0</v>
      </c>
      <c r="F128" s="2">
        <v>6</v>
      </c>
    </row>
    <row r="129" spans="2:6" x14ac:dyDescent="0.25">
      <c r="B129" s="2">
        <v>204</v>
      </c>
      <c r="C129" s="2">
        <v>2.8809999999999998</v>
      </c>
      <c r="D129" s="2">
        <v>2</v>
      </c>
      <c r="E129" s="2">
        <v>0</v>
      </c>
      <c r="F129" s="2">
        <v>6</v>
      </c>
    </row>
    <row r="130" spans="2:6" x14ac:dyDescent="0.25">
      <c r="B130" s="2">
        <v>206</v>
      </c>
      <c r="C130" s="2">
        <v>2.9239999999999999</v>
      </c>
      <c r="D130" s="2">
        <v>3</v>
      </c>
      <c r="E130" s="2">
        <v>1</v>
      </c>
      <c r="F130" s="2">
        <v>6</v>
      </c>
    </row>
    <row r="131" spans="2:6" x14ac:dyDescent="0.25">
      <c r="B131" s="2">
        <v>210</v>
      </c>
      <c r="C131" s="2">
        <v>2.972</v>
      </c>
      <c r="D131" s="2">
        <v>2</v>
      </c>
      <c r="E131" s="2">
        <v>0</v>
      </c>
      <c r="F131" s="2">
        <v>6</v>
      </c>
    </row>
    <row r="132" spans="2:6" x14ac:dyDescent="0.25">
      <c r="B132" s="2">
        <v>212</v>
      </c>
      <c r="C132" s="2">
        <v>3</v>
      </c>
      <c r="D132" s="2">
        <v>2</v>
      </c>
      <c r="E132" s="2">
        <v>0</v>
      </c>
      <c r="F132" s="2">
        <v>6</v>
      </c>
    </row>
    <row r="133" spans="2:6" x14ac:dyDescent="0.25">
      <c r="B133" s="2">
        <v>214</v>
      </c>
      <c r="C133" s="2">
        <v>3.0249999999999999</v>
      </c>
      <c r="D133" s="2">
        <v>2</v>
      </c>
      <c r="E133" s="2">
        <v>0</v>
      </c>
      <c r="F133" s="2">
        <v>7</v>
      </c>
    </row>
    <row r="134" spans="2:6" x14ac:dyDescent="0.25">
      <c r="B134" s="2">
        <v>220</v>
      </c>
      <c r="C134" s="2">
        <v>3.1019999999999999</v>
      </c>
      <c r="D134" s="2">
        <v>2</v>
      </c>
      <c r="E134" s="2">
        <v>1</v>
      </c>
      <c r="F134" s="2">
        <v>7</v>
      </c>
    </row>
    <row r="135" spans="2:6" x14ac:dyDescent="0.25">
      <c r="B135" s="2">
        <v>225</v>
      </c>
      <c r="C135" s="2">
        <v>3.1920000000000002</v>
      </c>
      <c r="D135" s="2">
        <v>2</v>
      </c>
      <c r="E135" s="2">
        <v>1</v>
      </c>
      <c r="F135" s="2">
        <v>7</v>
      </c>
    </row>
    <row r="136" spans="2:6" x14ac:dyDescent="0.25">
      <c r="B136" s="2">
        <v>226</v>
      </c>
      <c r="C136" s="2">
        <v>3.1930000000000001</v>
      </c>
      <c r="D136" s="2">
        <v>2</v>
      </c>
      <c r="E136" s="2">
        <v>0</v>
      </c>
      <c r="F136" s="2">
        <v>7</v>
      </c>
    </row>
    <row r="137" spans="2:6" x14ac:dyDescent="0.25">
      <c r="B137" s="2">
        <v>228</v>
      </c>
      <c r="C137" s="2">
        <v>3.21</v>
      </c>
      <c r="D137" s="2">
        <v>2</v>
      </c>
      <c r="E137" s="2">
        <v>0</v>
      </c>
      <c r="F137" s="2">
        <v>7</v>
      </c>
    </row>
    <row r="138" spans="2:6" x14ac:dyDescent="0.25">
      <c r="B138" s="2">
        <v>232</v>
      </c>
      <c r="C138" s="2">
        <v>3.2320000000000002</v>
      </c>
      <c r="D138" s="2">
        <v>2</v>
      </c>
      <c r="E138" s="2">
        <v>0</v>
      </c>
      <c r="F138" s="2">
        <v>7</v>
      </c>
    </row>
    <row r="139" spans="2:6" x14ac:dyDescent="0.25">
      <c r="B139" s="2">
        <v>236</v>
      </c>
      <c r="C139" s="2">
        <v>3.2490000000000001</v>
      </c>
      <c r="D139" s="2">
        <v>2</v>
      </c>
      <c r="E139" s="2">
        <v>0</v>
      </c>
      <c r="F139" s="2">
        <v>7</v>
      </c>
    </row>
    <row r="140" spans="2:6" x14ac:dyDescent="0.25">
      <c r="B140" s="2">
        <v>239</v>
      </c>
      <c r="C140" s="2">
        <v>3.2719999999999998</v>
      </c>
      <c r="D140" s="2">
        <v>2</v>
      </c>
      <c r="E140" s="2">
        <v>1</v>
      </c>
      <c r="F140" s="2">
        <v>7</v>
      </c>
    </row>
    <row r="141" spans="2:6" x14ac:dyDescent="0.25">
      <c r="B141" s="2">
        <v>242</v>
      </c>
      <c r="C141" s="2">
        <v>3.3039999999999998</v>
      </c>
      <c r="D141" s="2">
        <v>3</v>
      </c>
      <c r="E141" s="2">
        <v>0</v>
      </c>
      <c r="F141" s="2">
        <v>7</v>
      </c>
    </row>
    <row r="142" spans="2:6" x14ac:dyDescent="0.25">
      <c r="B142" s="2">
        <v>244</v>
      </c>
      <c r="C142" s="2">
        <v>3.3330000000000002</v>
      </c>
      <c r="D142" s="2">
        <v>3</v>
      </c>
      <c r="E142" s="2">
        <v>0</v>
      </c>
      <c r="F142" s="2">
        <v>7</v>
      </c>
    </row>
    <row r="143" spans="2:6" x14ac:dyDescent="0.25">
      <c r="B143" s="2">
        <v>245</v>
      </c>
      <c r="C143" s="2">
        <v>3.3380000000000001</v>
      </c>
      <c r="D143" s="2">
        <v>2</v>
      </c>
      <c r="E143" s="2">
        <v>0</v>
      </c>
      <c r="F143" s="2">
        <v>7</v>
      </c>
    </row>
    <row r="144" spans="2:6" x14ac:dyDescent="0.25">
      <c r="B144" s="2">
        <v>247</v>
      </c>
      <c r="C144" s="2">
        <v>3.3410000000000002</v>
      </c>
      <c r="D144" s="2">
        <v>3</v>
      </c>
      <c r="E144" s="2">
        <v>1</v>
      </c>
      <c r="F144" s="2">
        <v>8</v>
      </c>
    </row>
    <row r="145" spans="2:6" x14ac:dyDescent="0.25">
      <c r="B145" s="2">
        <v>248</v>
      </c>
      <c r="C145" s="2">
        <v>3.3490000000000002</v>
      </c>
      <c r="D145" s="2">
        <v>2</v>
      </c>
      <c r="E145" s="2">
        <v>1</v>
      </c>
      <c r="F145" s="2">
        <v>8</v>
      </c>
    </row>
    <row r="146" spans="2:6" x14ac:dyDescent="0.25">
      <c r="B146" s="2">
        <v>250</v>
      </c>
      <c r="C146" s="2">
        <v>3.3490000000000002</v>
      </c>
      <c r="D146" s="2">
        <v>3</v>
      </c>
      <c r="E146" s="2">
        <v>1</v>
      </c>
      <c r="F146" s="2">
        <v>8</v>
      </c>
    </row>
    <row r="147" spans="2:6" x14ac:dyDescent="0.25">
      <c r="B147" s="2">
        <v>251</v>
      </c>
      <c r="C147" s="2">
        <v>3.3530000000000002</v>
      </c>
      <c r="D147" s="2">
        <v>3</v>
      </c>
      <c r="E147" s="2">
        <v>1</v>
      </c>
      <c r="F147" s="2">
        <v>8</v>
      </c>
    </row>
    <row r="148" spans="2:6" x14ac:dyDescent="0.25">
      <c r="B148" s="2">
        <v>254</v>
      </c>
      <c r="C148" s="2">
        <v>3.3849999999999998</v>
      </c>
      <c r="D148" s="2">
        <v>2</v>
      </c>
      <c r="E148" s="2">
        <v>1</v>
      </c>
      <c r="F148" s="2">
        <v>8</v>
      </c>
    </row>
    <row r="149" spans="2:6" x14ac:dyDescent="0.25">
      <c r="B149" s="2">
        <v>255</v>
      </c>
      <c r="C149" s="2">
        <v>3.387</v>
      </c>
      <c r="D149" s="2">
        <v>3</v>
      </c>
      <c r="E149" s="2">
        <v>1</v>
      </c>
      <c r="F149" s="2">
        <v>8</v>
      </c>
    </row>
    <row r="150" spans="2:6" x14ac:dyDescent="0.25">
      <c r="B150" s="2">
        <v>256</v>
      </c>
      <c r="C150" s="2">
        <v>3.4159999999999999</v>
      </c>
      <c r="D150" s="2">
        <v>2</v>
      </c>
      <c r="E150" s="2">
        <v>0</v>
      </c>
      <c r="F150" s="2">
        <v>8</v>
      </c>
    </row>
    <row r="151" spans="2:6" x14ac:dyDescent="0.25">
      <c r="B151" s="2">
        <v>257</v>
      </c>
      <c r="C151" s="2">
        <v>3.4289999999999998</v>
      </c>
      <c r="D151" s="2">
        <v>2</v>
      </c>
      <c r="E151" s="2">
        <v>1</v>
      </c>
      <c r="F151" s="2">
        <v>8</v>
      </c>
    </row>
    <row r="152" spans="2:6" x14ac:dyDescent="0.25">
      <c r="B152" s="2">
        <v>262</v>
      </c>
      <c r="C152" s="2">
        <v>3.4729999999999999</v>
      </c>
      <c r="D152" s="2">
        <v>3</v>
      </c>
      <c r="E152" s="2">
        <v>1</v>
      </c>
      <c r="F152" s="2">
        <v>8</v>
      </c>
    </row>
    <row r="153" spans="2:6" x14ac:dyDescent="0.25">
      <c r="B153" s="2">
        <v>264</v>
      </c>
      <c r="C153" s="2">
        <v>3.4769999999999999</v>
      </c>
      <c r="D153" s="2">
        <v>2</v>
      </c>
      <c r="E153" s="2">
        <v>1</v>
      </c>
      <c r="F153" s="2">
        <v>8</v>
      </c>
    </row>
    <row r="154" spans="2:6" x14ac:dyDescent="0.25">
      <c r="B154" s="2">
        <v>270</v>
      </c>
      <c r="C154" s="2">
        <v>3.5470000000000002</v>
      </c>
      <c r="D154" s="2">
        <v>3</v>
      </c>
      <c r="E154" s="2">
        <v>1</v>
      </c>
      <c r="F154" s="2">
        <v>8</v>
      </c>
    </row>
    <row r="155" spans="2:6" x14ac:dyDescent="0.25">
      <c r="B155" s="2">
        <v>272</v>
      </c>
      <c r="C155" s="2">
        <v>3.552</v>
      </c>
      <c r="D155" s="2">
        <v>2</v>
      </c>
      <c r="E155" s="2">
        <v>0</v>
      </c>
      <c r="F155" s="2">
        <v>8</v>
      </c>
    </row>
    <row r="156" spans="2:6" x14ac:dyDescent="0.25">
      <c r="B156" s="2">
        <v>273</v>
      </c>
      <c r="C156" s="2">
        <v>3.5670000000000002</v>
      </c>
      <c r="D156" s="2">
        <v>2</v>
      </c>
      <c r="E156" s="2">
        <v>1</v>
      </c>
      <c r="F156" s="2">
        <v>8</v>
      </c>
    </row>
    <row r="157" spans="2:6" x14ac:dyDescent="0.25">
      <c r="B157" s="2">
        <v>275</v>
      </c>
      <c r="C157" s="2">
        <v>3.5750000000000002</v>
      </c>
      <c r="D157" s="2">
        <v>2</v>
      </c>
      <c r="E157" s="2">
        <v>0</v>
      </c>
      <c r="F157" s="2">
        <v>8</v>
      </c>
    </row>
    <row r="158" spans="2:6" x14ac:dyDescent="0.25">
      <c r="B158" s="2">
        <v>280</v>
      </c>
      <c r="C158" s="2">
        <v>3.6150000000000002</v>
      </c>
      <c r="D158" s="2">
        <v>3</v>
      </c>
      <c r="E158" s="2">
        <v>1</v>
      </c>
      <c r="F158" s="2">
        <v>8</v>
      </c>
    </row>
    <row r="159" spans="2:6" x14ac:dyDescent="0.25">
      <c r="B159" s="2">
        <v>281</v>
      </c>
      <c r="C159" s="2">
        <v>3.6230000000000002</v>
      </c>
      <c r="D159" s="2">
        <v>3</v>
      </c>
      <c r="E159" s="2">
        <v>1</v>
      </c>
      <c r="F159" s="2">
        <v>9</v>
      </c>
    </row>
    <row r="160" spans="2:6" x14ac:dyDescent="0.25">
      <c r="B160" s="2">
        <v>283</v>
      </c>
      <c r="C160" s="2">
        <v>3.6549999999999998</v>
      </c>
      <c r="D160" s="2">
        <v>2</v>
      </c>
      <c r="E160" s="2">
        <v>0</v>
      </c>
      <c r="F160" s="2">
        <v>9</v>
      </c>
    </row>
    <row r="161" spans="2:6" x14ac:dyDescent="0.25">
      <c r="B161" s="2">
        <v>284</v>
      </c>
      <c r="C161" s="2">
        <v>3.6549999999999998</v>
      </c>
      <c r="D161" s="2">
        <v>2</v>
      </c>
      <c r="E161" s="2">
        <v>1</v>
      </c>
      <c r="F161" s="2">
        <v>9</v>
      </c>
    </row>
    <row r="162" spans="2:6" x14ac:dyDescent="0.25">
      <c r="B162" s="2">
        <v>285</v>
      </c>
      <c r="C162" s="2">
        <v>3.6579999999999999</v>
      </c>
      <c r="D162" s="2">
        <v>3</v>
      </c>
      <c r="E162" s="2">
        <v>0</v>
      </c>
      <c r="F162" s="2">
        <v>9</v>
      </c>
    </row>
    <row r="163" spans="2:6" x14ac:dyDescent="0.25">
      <c r="B163" s="2">
        <v>287</v>
      </c>
      <c r="C163" s="2">
        <v>3.6749999999999998</v>
      </c>
      <c r="D163" s="2">
        <v>2</v>
      </c>
      <c r="E163" s="2">
        <v>0</v>
      </c>
      <c r="F163" s="2">
        <v>9</v>
      </c>
    </row>
    <row r="164" spans="2:6" x14ac:dyDescent="0.25">
      <c r="B164" s="2">
        <v>288</v>
      </c>
      <c r="C164" s="2">
        <v>3.6869999999999998</v>
      </c>
      <c r="D164" s="2">
        <v>2</v>
      </c>
      <c r="E164" s="2">
        <v>1</v>
      </c>
      <c r="F164" s="2">
        <v>9</v>
      </c>
    </row>
    <row r="165" spans="2:6" x14ac:dyDescent="0.25">
      <c r="B165" s="2">
        <v>289</v>
      </c>
      <c r="C165" s="2">
        <v>3.72</v>
      </c>
      <c r="D165" s="2">
        <v>2</v>
      </c>
      <c r="E165" s="2">
        <v>0</v>
      </c>
      <c r="F165" s="2">
        <v>9</v>
      </c>
    </row>
    <row r="166" spans="2:6" x14ac:dyDescent="0.25">
      <c r="B166" s="2">
        <v>290</v>
      </c>
      <c r="C166" s="2">
        <v>3.72</v>
      </c>
      <c r="D166" s="2">
        <v>2</v>
      </c>
      <c r="E166" s="2">
        <v>0</v>
      </c>
      <c r="F166" s="2">
        <v>9</v>
      </c>
    </row>
    <row r="167" spans="2:6" x14ac:dyDescent="0.25">
      <c r="B167" s="2">
        <v>291</v>
      </c>
      <c r="C167" s="2">
        <v>3.742</v>
      </c>
      <c r="D167" s="2">
        <v>3</v>
      </c>
      <c r="E167" s="2">
        <v>0</v>
      </c>
      <c r="F167" s="2">
        <v>9</v>
      </c>
    </row>
    <row r="168" spans="2:6" x14ac:dyDescent="0.25">
      <c r="B168" s="2">
        <v>292</v>
      </c>
      <c r="C168" s="2">
        <v>3.7570000000000001</v>
      </c>
      <c r="D168" s="2">
        <v>3</v>
      </c>
      <c r="E168" s="2">
        <v>1</v>
      </c>
      <c r="F168" s="2">
        <v>9</v>
      </c>
    </row>
    <row r="169" spans="2:6" x14ac:dyDescent="0.25">
      <c r="B169" s="2">
        <v>293</v>
      </c>
      <c r="C169" s="2">
        <v>3.7650000000000001</v>
      </c>
      <c r="D169" s="2">
        <v>3</v>
      </c>
      <c r="E169" s="2">
        <v>0</v>
      </c>
      <c r="F169" s="2">
        <v>9</v>
      </c>
    </row>
    <row r="170" spans="2:6" x14ac:dyDescent="0.25">
      <c r="B170" s="2">
        <v>295</v>
      </c>
      <c r="C170" s="2">
        <v>3.8090000000000002</v>
      </c>
      <c r="D170" s="2">
        <v>2</v>
      </c>
      <c r="E170" s="2">
        <v>0</v>
      </c>
      <c r="F170" s="2">
        <v>9</v>
      </c>
    </row>
    <row r="171" spans="2:6" x14ac:dyDescent="0.25">
      <c r="B171" s="2">
        <v>298</v>
      </c>
      <c r="C171" s="2">
        <v>3.867</v>
      </c>
      <c r="D171" s="2">
        <v>2</v>
      </c>
      <c r="E171" s="2">
        <v>0</v>
      </c>
      <c r="F171" s="2">
        <v>9</v>
      </c>
    </row>
    <row r="172" spans="2:6" x14ac:dyDescent="0.25">
      <c r="B172" s="2">
        <v>301</v>
      </c>
      <c r="C172" s="2">
        <v>3.883</v>
      </c>
      <c r="D172" s="2">
        <v>2</v>
      </c>
      <c r="E172" s="2">
        <v>0</v>
      </c>
      <c r="F172" s="2">
        <v>9</v>
      </c>
    </row>
    <row r="173" spans="2:6" x14ac:dyDescent="0.25">
      <c r="B173" s="2">
        <v>303</v>
      </c>
      <c r="C173" s="2">
        <v>3.9049999999999998</v>
      </c>
      <c r="D173" s="2">
        <v>3</v>
      </c>
      <c r="E173" s="2">
        <v>1</v>
      </c>
      <c r="F173" s="2">
        <v>9</v>
      </c>
    </row>
    <row r="174" spans="2:6" x14ac:dyDescent="0.25">
      <c r="B174" s="2">
        <v>305</v>
      </c>
      <c r="C174" s="2">
        <v>4</v>
      </c>
      <c r="D174" s="2">
        <v>2</v>
      </c>
      <c r="E174" s="2">
        <v>0</v>
      </c>
      <c r="F174" s="2">
        <v>9</v>
      </c>
    </row>
    <row r="175" spans="2:6" x14ac:dyDescent="0.25">
      <c r="B175" s="2">
        <v>310</v>
      </c>
      <c r="C175" s="2">
        <v>4.1340000000000003</v>
      </c>
      <c r="D175" s="2">
        <v>2</v>
      </c>
      <c r="E175" s="2">
        <v>0</v>
      </c>
      <c r="F175" s="2">
        <v>9</v>
      </c>
    </row>
    <row r="176" spans="2:6" x14ac:dyDescent="0.25">
      <c r="B176" s="2">
        <v>311</v>
      </c>
      <c r="C176" s="2">
        <v>4.1470000000000002</v>
      </c>
      <c r="D176" s="2">
        <v>2</v>
      </c>
      <c r="E176" s="2">
        <v>0</v>
      </c>
      <c r="F176" s="2">
        <v>9</v>
      </c>
    </row>
    <row r="177" spans="2:6" x14ac:dyDescent="0.25">
      <c r="B177" s="2">
        <v>314</v>
      </c>
      <c r="C177" s="2">
        <v>4.1790000000000003</v>
      </c>
      <c r="D177" s="2">
        <v>2</v>
      </c>
      <c r="E177" s="2">
        <v>1</v>
      </c>
      <c r="F177" s="2">
        <v>9</v>
      </c>
    </row>
    <row r="178" spans="2:6" x14ac:dyDescent="0.25">
      <c r="B178" s="2">
        <v>316</v>
      </c>
      <c r="C178" s="2">
        <v>4.2149999999999999</v>
      </c>
      <c r="D178" s="2">
        <v>2</v>
      </c>
      <c r="E178" s="2">
        <v>0</v>
      </c>
      <c r="F178" s="2">
        <v>10</v>
      </c>
    </row>
    <row r="179" spans="2:6" x14ac:dyDescent="0.25">
      <c r="B179" s="2">
        <v>319</v>
      </c>
      <c r="C179" s="2">
        <v>4.4889999999999999</v>
      </c>
      <c r="D179" s="2">
        <v>3</v>
      </c>
      <c r="E179" s="2">
        <v>1</v>
      </c>
      <c r="F179" s="2">
        <v>10</v>
      </c>
    </row>
    <row r="180" spans="2:6" x14ac:dyDescent="0.25">
      <c r="B180" s="2">
        <v>320</v>
      </c>
      <c r="C180" s="2">
        <v>4.593</v>
      </c>
      <c r="D180" s="2">
        <v>3</v>
      </c>
      <c r="E180" s="2">
        <v>1</v>
      </c>
      <c r="F180" s="2">
        <v>10</v>
      </c>
    </row>
    <row r="181" spans="2:6" x14ac:dyDescent="0.25">
      <c r="B181" s="2">
        <v>322</v>
      </c>
      <c r="C181" s="2">
        <v>4.63</v>
      </c>
      <c r="D181" s="2">
        <v>3</v>
      </c>
      <c r="E181" s="2">
        <v>1</v>
      </c>
      <c r="F181" s="2">
        <v>10</v>
      </c>
    </row>
    <row r="182" spans="2:6" x14ac:dyDescent="0.25">
      <c r="B182" s="2">
        <v>323</v>
      </c>
      <c r="C182" s="2">
        <v>4.6529999999999996</v>
      </c>
      <c r="D182" s="2">
        <v>2</v>
      </c>
      <c r="E182" s="2">
        <v>0</v>
      </c>
      <c r="F182" s="2">
        <v>10</v>
      </c>
    </row>
    <row r="183" spans="2:6" x14ac:dyDescent="0.25">
      <c r="B183" s="2">
        <v>324</v>
      </c>
      <c r="C183" s="2">
        <v>4.7</v>
      </c>
      <c r="D183" s="2">
        <v>3</v>
      </c>
      <c r="E183" s="2">
        <v>1</v>
      </c>
      <c r="F183" s="2">
        <v>10</v>
      </c>
    </row>
    <row r="184" spans="2:6" x14ac:dyDescent="0.25">
      <c r="B184" s="2">
        <v>327</v>
      </c>
      <c r="C184" s="2">
        <v>4.75</v>
      </c>
      <c r="D184" s="2">
        <v>2</v>
      </c>
      <c r="E184" s="2">
        <v>0</v>
      </c>
      <c r="F184" s="2">
        <v>10</v>
      </c>
    </row>
    <row r="185" spans="2:6" x14ac:dyDescent="0.25">
      <c r="B185" s="2">
        <v>328</v>
      </c>
      <c r="C185" s="2">
        <v>4.7610000000000001</v>
      </c>
      <c r="D185" s="2">
        <v>3</v>
      </c>
      <c r="E185" s="2">
        <v>0</v>
      </c>
      <c r="F185" s="2">
        <v>10</v>
      </c>
    </row>
    <row r="186" spans="2:6" x14ac:dyDescent="0.25">
      <c r="B186" s="2">
        <v>329</v>
      </c>
      <c r="C186" s="2">
        <v>4.8099999999999996</v>
      </c>
      <c r="D186" s="2">
        <v>3</v>
      </c>
      <c r="E186" s="2">
        <v>0</v>
      </c>
      <c r="F186" s="2">
        <v>10</v>
      </c>
    </row>
    <row r="187" spans="2:6" x14ac:dyDescent="0.25">
      <c r="B187" s="2">
        <v>331</v>
      </c>
      <c r="C187" s="2">
        <v>5.1609999999999996</v>
      </c>
      <c r="D187" s="2">
        <v>1</v>
      </c>
      <c r="E187" s="2">
        <v>0</v>
      </c>
      <c r="F187" s="2">
        <v>10</v>
      </c>
    </row>
    <row r="188" spans="2:6" x14ac:dyDescent="0.25">
      <c r="B188" s="2">
        <v>335</v>
      </c>
      <c r="C188" s="2">
        <v>6.1660000000000004</v>
      </c>
      <c r="D188" s="2">
        <v>3</v>
      </c>
      <c r="E188" s="2">
        <v>0</v>
      </c>
      <c r="F188" s="2">
        <v>10</v>
      </c>
    </row>
    <row r="189" spans="2:6" x14ac:dyDescent="0.25">
      <c r="B189" s="2">
        <v>336</v>
      </c>
      <c r="C189" s="2">
        <v>6.4059999999999997</v>
      </c>
      <c r="D189" s="2">
        <v>2</v>
      </c>
      <c r="E189" s="2">
        <v>0</v>
      </c>
      <c r="F189" s="2">
        <v>10</v>
      </c>
    </row>
    <row r="190" spans="2:6" x14ac:dyDescent="0.25">
      <c r="B190" s="2">
        <v>337</v>
      </c>
      <c r="C190" s="2">
        <v>6.7249999999999996</v>
      </c>
      <c r="D190" s="2">
        <v>2</v>
      </c>
      <c r="E190" s="2">
        <v>0</v>
      </c>
      <c r="F190" s="2">
        <v>10</v>
      </c>
    </row>
    <row r="191" spans="2:6" x14ac:dyDescent="0.25">
      <c r="B191" s="2">
        <v>340</v>
      </c>
      <c r="C191" s="2">
        <v>9.5</v>
      </c>
      <c r="D191" s="2">
        <v>2</v>
      </c>
      <c r="E191" s="2">
        <v>0</v>
      </c>
      <c r="F191" s="2">
        <v>10</v>
      </c>
    </row>
    <row r="192" spans="2:6" x14ac:dyDescent="0.25">
      <c r="B192" s="2">
        <v>342</v>
      </c>
      <c r="C192" s="2">
        <v>12.532999999999999</v>
      </c>
      <c r="D192" s="2">
        <v>2</v>
      </c>
      <c r="E192" s="2">
        <v>0</v>
      </c>
      <c r="F192" s="2">
        <v>10</v>
      </c>
    </row>
    <row r="193" spans="2:6" x14ac:dyDescent="0.25">
      <c r="B193" s="2">
        <v>346</v>
      </c>
      <c r="C193" s="2">
        <v>19.5</v>
      </c>
      <c r="D193" s="2">
        <v>2</v>
      </c>
      <c r="E193" s="2">
        <v>0</v>
      </c>
      <c r="F193" s="2">
        <v>10</v>
      </c>
    </row>
    <row r="194" spans="2:6" x14ac:dyDescent="0.25">
      <c r="B194" s="2">
        <v>348</v>
      </c>
      <c r="C194" s="2">
        <v>50</v>
      </c>
      <c r="D194" s="2">
        <v>3</v>
      </c>
      <c r="E194" s="2">
        <v>0</v>
      </c>
      <c r="F194" s="2">
        <v>10</v>
      </c>
    </row>
    <row r="195" spans="2:6" x14ac:dyDescent="0.25">
      <c r="B195" s="2">
        <v>2</v>
      </c>
      <c r="C195" s="2">
        <v>4.7E-2</v>
      </c>
      <c r="D195" s="2">
        <v>1</v>
      </c>
      <c r="E195" s="2">
        <v>0</v>
      </c>
      <c r="F195" s="2">
        <v>1</v>
      </c>
    </row>
    <row r="196" spans="2:6" x14ac:dyDescent="0.25">
      <c r="B196" s="2">
        <v>3</v>
      </c>
      <c r="C196" s="2">
        <v>7.0000000000000007E-2</v>
      </c>
      <c r="D196" s="2">
        <v>2</v>
      </c>
      <c r="E196" s="2">
        <v>0</v>
      </c>
      <c r="F196" s="2">
        <v>1</v>
      </c>
    </row>
    <row r="197" spans="2:6" x14ac:dyDescent="0.25">
      <c r="B197" s="2">
        <v>6</v>
      </c>
      <c r="C197" s="2">
        <v>9.1999999999999998E-2</v>
      </c>
      <c r="D197" s="2">
        <v>2</v>
      </c>
      <c r="E197" s="2">
        <v>0</v>
      </c>
      <c r="F197" s="2">
        <v>1</v>
      </c>
    </row>
    <row r="198" spans="2:6" x14ac:dyDescent="0.25">
      <c r="B198" s="2">
        <v>10</v>
      </c>
      <c r="C198" s="2">
        <v>0.14499999999999999</v>
      </c>
      <c r="D198" s="2">
        <v>1</v>
      </c>
      <c r="E198" s="2">
        <v>0</v>
      </c>
      <c r="F198" s="2">
        <v>1</v>
      </c>
    </row>
    <row r="199" spans="2:6" x14ac:dyDescent="0.25">
      <c r="B199" s="2">
        <v>16</v>
      </c>
      <c r="C199" s="2">
        <v>0.18</v>
      </c>
      <c r="D199" s="2">
        <v>1</v>
      </c>
      <c r="E199" s="2">
        <v>0</v>
      </c>
      <c r="F199" s="2">
        <v>1</v>
      </c>
    </row>
    <row r="200" spans="2:6" x14ac:dyDescent="0.25">
      <c r="B200" s="2">
        <v>17</v>
      </c>
      <c r="C200" s="2">
        <v>0.19900000000000001</v>
      </c>
      <c r="D200" s="2">
        <v>2</v>
      </c>
      <c r="E200" s="2">
        <v>0</v>
      </c>
      <c r="F200" s="2">
        <v>1</v>
      </c>
    </row>
    <row r="201" spans="2:6" x14ac:dyDescent="0.25">
      <c r="B201" s="2">
        <v>19</v>
      </c>
      <c r="C201" s="2">
        <v>0.21199999999999999</v>
      </c>
      <c r="D201" s="2">
        <v>3</v>
      </c>
      <c r="E201" s="2">
        <v>0</v>
      </c>
      <c r="F201" s="2">
        <v>1</v>
      </c>
    </row>
    <row r="202" spans="2:6" x14ac:dyDescent="0.25">
      <c r="B202" s="2">
        <v>20</v>
      </c>
      <c r="C202" s="2">
        <v>0.22500000000000001</v>
      </c>
      <c r="D202" s="2">
        <v>2</v>
      </c>
      <c r="E202" s="2">
        <v>0</v>
      </c>
      <c r="F202" s="2">
        <v>1</v>
      </c>
    </row>
    <row r="203" spans="2:6" x14ac:dyDescent="0.25">
      <c r="B203" s="2">
        <v>22</v>
      </c>
      <c r="C203" s="2">
        <v>0.24199999999999999</v>
      </c>
      <c r="D203" s="2">
        <v>1</v>
      </c>
      <c r="E203" s="2">
        <v>0</v>
      </c>
      <c r="F203" s="2">
        <v>1</v>
      </c>
    </row>
    <row r="204" spans="2:6" x14ac:dyDescent="0.25">
      <c r="B204" s="2">
        <v>23</v>
      </c>
      <c r="C204" s="2">
        <v>0.26400000000000001</v>
      </c>
      <c r="D204" s="2">
        <v>2</v>
      </c>
      <c r="E204" s="2">
        <v>0</v>
      </c>
      <c r="F204" s="2">
        <v>1</v>
      </c>
    </row>
    <row r="205" spans="2:6" x14ac:dyDescent="0.25">
      <c r="B205" s="2">
        <v>26</v>
      </c>
      <c r="C205" s="2">
        <v>0.28999999999999998</v>
      </c>
      <c r="D205" s="2">
        <v>3</v>
      </c>
      <c r="E205" s="2">
        <v>0</v>
      </c>
      <c r="F205" s="2">
        <v>1</v>
      </c>
    </row>
    <row r="206" spans="2:6" x14ac:dyDescent="0.25">
      <c r="B206" s="2">
        <v>27</v>
      </c>
      <c r="C206" s="2">
        <v>0.36299999999999999</v>
      </c>
      <c r="D206" s="2">
        <v>2</v>
      </c>
      <c r="E206" s="2">
        <v>0</v>
      </c>
      <c r="F206" s="2">
        <v>1</v>
      </c>
    </row>
    <row r="207" spans="2:6" x14ac:dyDescent="0.25">
      <c r="B207" s="2">
        <v>28</v>
      </c>
      <c r="C207" s="2">
        <v>0.38400000000000001</v>
      </c>
      <c r="D207" s="2">
        <v>2</v>
      </c>
      <c r="E207" s="2">
        <v>0</v>
      </c>
      <c r="F207" s="2">
        <v>1</v>
      </c>
    </row>
    <row r="208" spans="2:6" x14ac:dyDescent="0.25">
      <c r="B208" s="2">
        <v>29</v>
      </c>
      <c r="C208" s="2">
        <v>0.4</v>
      </c>
      <c r="D208" s="2">
        <v>2</v>
      </c>
      <c r="E208" s="2">
        <v>0</v>
      </c>
      <c r="F208" s="2">
        <v>1</v>
      </c>
    </row>
    <row r="209" spans="2:6" x14ac:dyDescent="0.25">
      <c r="B209" s="2">
        <v>34</v>
      </c>
      <c r="C209" s="2">
        <v>0.42499999999999999</v>
      </c>
      <c r="D209" s="2">
        <v>1</v>
      </c>
      <c r="E209" s="2">
        <v>0</v>
      </c>
      <c r="F209" s="2">
        <v>1</v>
      </c>
    </row>
    <row r="210" spans="2:6" x14ac:dyDescent="0.25">
      <c r="B210" s="2">
        <v>36</v>
      </c>
      <c r="C210" s="2">
        <v>0.43</v>
      </c>
      <c r="D210" s="2">
        <v>2</v>
      </c>
      <c r="E210" s="2">
        <v>0</v>
      </c>
      <c r="F210" s="2">
        <v>2</v>
      </c>
    </row>
    <row r="211" spans="2:6" x14ac:dyDescent="0.25">
      <c r="B211" s="2">
        <v>42</v>
      </c>
      <c r="C211" s="2">
        <v>0.5</v>
      </c>
      <c r="D211" s="2">
        <v>1</v>
      </c>
      <c r="E211" s="2">
        <v>0</v>
      </c>
      <c r="F211" s="2">
        <v>2</v>
      </c>
    </row>
    <row r="212" spans="2:6" x14ac:dyDescent="0.25">
      <c r="B212" s="2">
        <v>44</v>
      </c>
      <c r="C212" s="2">
        <v>0.51400000000000001</v>
      </c>
      <c r="D212" s="2">
        <v>2</v>
      </c>
      <c r="E212" s="2">
        <v>1</v>
      </c>
      <c r="F212" s="2">
        <v>2</v>
      </c>
    </row>
    <row r="213" spans="2:6" x14ac:dyDescent="0.25">
      <c r="B213" s="2">
        <v>45</v>
      </c>
      <c r="C213" s="2">
        <v>0.53100000000000003</v>
      </c>
      <c r="D213" s="2">
        <v>2</v>
      </c>
      <c r="E213" s="2">
        <v>0</v>
      </c>
      <c r="F213" s="2">
        <v>2</v>
      </c>
    </row>
    <row r="214" spans="2:6" x14ac:dyDescent="0.25">
      <c r="B214" s="2">
        <v>50</v>
      </c>
      <c r="C214" s="2">
        <v>0.60499999999999998</v>
      </c>
      <c r="D214" s="2">
        <v>2</v>
      </c>
      <c r="E214" s="2">
        <v>0</v>
      </c>
      <c r="F214" s="2">
        <v>2</v>
      </c>
    </row>
    <row r="215" spans="2:6" x14ac:dyDescent="0.25">
      <c r="B215" s="2">
        <v>51</v>
      </c>
      <c r="C215" s="2">
        <v>0.60499999999999998</v>
      </c>
      <c r="D215" s="2">
        <v>2</v>
      </c>
      <c r="E215" s="2">
        <v>0</v>
      </c>
      <c r="F215" s="2">
        <v>2</v>
      </c>
    </row>
    <row r="216" spans="2:6" x14ac:dyDescent="0.25">
      <c r="B216" s="2">
        <v>52</v>
      </c>
      <c r="C216" s="2">
        <v>0.65</v>
      </c>
      <c r="D216" s="2">
        <v>2</v>
      </c>
      <c r="E216" s="2">
        <v>0</v>
      </c>
      <c r="F216" s="2">
        <v>2</v>
      </c>
    </row>
    <row r="217" spans="2:6" x14ac:dyDescent="0.25">
      <c r="B217" s="2">
        <v>54</v>
      </c>
      <c r="C217" s="2">
        <v>0.66</v>
      </c>
      <c r="D217" s="2">
        <v>2</v>
      </c>
      <c r="E217" s="2">
        <v>0</v>
      </c>
      <c r="F217" s="2">
        <v>2</v>
      </c>
    </row>
    <row r="218" spans="2:6" x14ac:dyDescent="0.25">
      <c r="B218" s="2">
        <v>55</v>
      </c>
      <c r="C218" s="2">
        <v>0.68500000000000005</v>
      </c>
      <c r="D218" s="2">
        <v>2</v>
      </c>
      <c r="E218" s="2">
        <v>0</v>
      </c>
      <c r="F218" s="2">
        <v>2</v>
      </c>
    </row>
    <row r="219" spans="2:6" x14ac:dyDescent="0.25">
      <c r="B219" s="2">
        <v>56</v>
      </c>
      <c r="C219" s="2">
        <v>0.69</v>
      </c>
      <c r="D219" s="2">
        <v>2</v>
      </c>
      <c r="E219" s="2">
        <v>0</v>
      </c>
      <c r="F219" s="2">
        <v>2</v>
      </c>
    </row>
    <row r="220" spans="2:6" x14ac:dyDescent="0.25">
      <c r="B220" s="2">
        <v>57</v>
      </c>
      <c r="C220" s="2">
        <v>0.69799999999999995</v>
      </c>
      <c r="D220" s="2">
        <v>2</v>
      </c>
      <c r="E220" s="2">
        <v>0</v>
      </c>
      <c r="F220" s="2">
        <v>2</v>
      </c>
    </row>
    <row r="221" spans="2:6" x14ac:dyDescent="0.25">
      <c r="B221" s="2">
        <v>59</v>
      </c>
      <c r="C221" s="2">
        <v>0.70499999999999996</v>
      </c>
      <c r="D221" s="2">
        <v>2</v>
      </c>
      <c r="E221" s="2">
        <v>0</v>
      </c>
      <c r="F221" s="2">
        <v>2</v>
      </c>
    </row>
    <row r="222" spans="2:6" x14ac:dyDescent="0.25">
      <c r="B222" s="2">
        <v>60</v>
      </c>
      <c r="C222" s="2">
        <v>0.72499999999999998</v>
      </c>
      <c r="D222" s="2">
        <v>2</v>
      </c>
      <c r="E222" s="2">
        <v>0</v>
      </c>
      <c r="F222" s="2">
        <v>2</v>
      </c>
    </row>
    <row r="223" spans="2:6" x14ac:dyDescent="0.25">
      <c r="B223" s="2">
        <v>61</v>
      </c>
      <c r="C223" s="2">
        <v>0.74</v>
      </c>
      <c r="D223" s="2">
        <v>1</v>
      </c>
      <c r="E223" s="2">
        <v>0</v>
      </c>
      <c r="F223" s="2">
        <v>2</v>
      </c>
    </row>
    <row r="224" spans="2:6" x14ac:dyDescent="0.25">
      <c r="B224" s="2">
        <v>63</v>
      </c>
      <c r="C224" s="2">
        <v>0.78</v>
      </c>
      <c r="D224" s="2">
        <v>1</v>
      </c>
      <c r="E224" s="2">
        <v>0</v>
      </c>
      <c r="F224" s="2">
        <v>2</v>
      </c>
    </row>
    <row r="225" spans="2:6" x14ac:dyDescent="0.25">
      <c r="B225" s="2">
        <v>68</v>
      </c>
      <c r="C225" s="2">
        <v>0.82499999999999996</v>
      </c>
      <c r="D225" s="2">
        <v>2</v>
      </c>
      <c r="E225" s="2">
        <v>0</v>
      </c>
      <c r="F225" s="2">
        <v>2</v>
      </c>
    </row>
    <row r="226" spans="2:6" x14ac:dyDescent="0.25">
      <c r="B226" s="2">
        <v>69</v>
      </c>
      <c r="C226" s="2">
        <v>0.83</v>
      </c>
      <c r="D226" s="2">
        <v>2</v>
      </c>
      <c r="E226" s="2">
        <v>0</v>
      </c>
      <c r="F226" s="2">
        <v>2</v>
      </c>
    </row>
    <row r="227" spans="2:6" x14ac:dyDescent="0.25">
      <c r="B227" s="2">
        <v>71</v>
      </c>
      <c r="C227" s="2">
        <v>0.87</v>
      </c>
      <c r="D227" s="2">
        <v>2</v>
      </c>
      <c r="E227" s="2">
        <v>0</v>
      </c>
      <c r="F227" s="2">
        <v>3</v>
      </c>
    </row>
    <row r="228" spans="2:6" x14ac:dyDescent="0.25">
      <c r="B228" s="2">
        <v>75</v>
      </c>
      <c r="C228" s="2">
        <v>0.95399999999999996</v>
      </c>
      <c r="D228" s="2">
        <v>2</v>
      </c>
      <c r="E228" s="2">
        <v>0</v>
      </c>
      <c r="F228" s="2">
        <v>3</v>
      </c>
    </row>
    <row r="229" spans="2:6" x14ac:dyDescent="0.25">
      <c r="B229" s="2">
        <v>76</v>
      </c>
      <c r="C229" s="2">
        <v>0.95599999999999996</v>
      </c>
      <c r="D229" s="2">
        <v>1</v>
      </c>
      <c r="E229" s="2">
        <v>0</v>
      </c>
      <c r="F229" s="2">
        <v>3</v>
      </c>
    </row>
    <row r="230" spans="2:6" x14ac:dyDescent="0.25">
      <c r="B230" s="2">
        <v>79</v>
      </c>
      <c r="C230" s="2">
        <v>0.97499999999999998</v>
      </c>
      <c r="D230" s="2">
        <v>2</v>
      </c>
      <c r="E230" s="2">
        <v>0</v>
      </c>
      <c r="F230" s="2">
        <v>3</v>
      </c>
    </row>
    <row r="231" spans="2:6" x14ac:dyDescent="0.25">
      <c r="B231" s="2">
        <v>83</v>
      </c>
      <c r="C231" s="2">
        <v>1.0580000000000001</v>
      </c>
      <c r="D231" s="2">
        <v>2</v>
      </c>
      <c r="E231" s="2">
        <v>0</v>
      </c>
      <c r="F231" s="2">
        <v>3</v>
      </c>
    </row>
    <row r="232" spans="2:6" x14ac:dyDescent="0.25">
      <c r="B232" s="2">
        <v>84</v>
      </c>
      <c r="C232" s="2">
        <v>1.08</v>
      </c>
      <c r="D232" s="2">
        <v>2</v>
      </c>
      <c r="E232" s="2">
        <v>0</v>
      </c>
      <c r="F232" s="2">
        <v>3</v>
      </c>
    </row>
    <row r="233" spans="2:6" x14ac:dyDescent="0.25">
      <c r="B233" s="2">
        <v>86</v>
      </c>
      <c r="C233" s="2">
        <v>1.167</v>
      </c>
      <c r="D233" s="2">
        <v>2</v>
      </c>
      <c r="E233" s="2">
        <v>0</v>
      </c>
      <c r="F233" s="2">
        <v>3</v>
      </c>
    </row>
    <row r="234" spans="2:6" x14ac:dyDescent="0.25">
      <c r="B234" s="2">
        <v>89</v>
      </c>
      <c r="C234" s="2">
        <v>1.242</v>
      </c>
      <c r="D234" s="2">
        <v>1</v>
      </c>
      <c r="E234" s="2">
        <v>0</v>
      </c>
      <c r="F234" s="2">
        <v>3</v>
      </c>
    </row>
    <row r="235" spans="2:6" x14ac:dyDescent="0.25">
      <c r="B235" s="2">
        <v>90</v>
      </c>
      <c r="C235" s="2">
        <v>1.26</v>
      </c>
      <c r="D235" s="2">
        <v>1</v>
      </c>
      <c r="E235" s="2">
        <v>0</v>
      </c>
      <c r="F235" s="2">
        <v>3</v>
      </c>
    </row>
    <row r="236" spans="2:6" x14ac:dyDescent="0.25">
      <c r="B236" s="2">
        <v>93</v>
      </c>
      <c r="C236" s="2">
        <v>1.319</v>
      </c>
      <c r="D236" s="2">
        <v>2</v>
      </c>
      <c r="E236" s="2">
        <v>0</v>
      </c>
      <c r="F236" s="2">
        <v>3</v>
      </c>
    </row>
    <row r="237" spans="2:6" x14ac:dyDescent="0.25">
      <c r="B237" s="2">
        <v>94</v>
      </c>
      <c r="C237" s="2">
        <v>1.33</v>
      </c>
      <c r="D237" s="2">
        <v>2</v>
      </c>
      <c r="E237" s="2">
        <v>0</v>
      </c>
      <c r="F237" s="2">
        <v>3</v>
      </c>
    </row>
    <row r="238" spans="2:6" x14ac:dyDescent="0.25">
      <c r="B238" s="2">
        <v>95</v>
      </c>
      <c r="C238" s="2">
        <v>1.34</v>
      </c>
      <c r="D238" s="2">
        <v>2</v>
      </c>
      <c r="E238" s="2">
        <v>0</v>
      </c>
      <c r="F238" s="2">
        <v>3</v>
      </c>
    </row>
    <row r="239" spans="2:6" x14ac:dyDescent="0.25">
      <c r="B239" s="2">
        <v>96</v>
      </c>
      <c r="C239" s="2">
        <v>1.355</v>
      </c>
      <c r="D239" s="2">
        <v>2</v>
      </c>
      <c r="E239" s="2">
        <v>0</v>
      </c>
      <c r="F239" s="2">
        <v>3</v>
      </c>
    </row>
    <row r="240" spans="2:6" x14ac:dyDescent="0.25">
      <c r="B240" s="2">
        <v>99</v>
      </c>
      <c r="C240" s="2">
        <v>1.4550000000000001</v>
      </c>
      <c r="D240" s="2">
        <v>2</v>
      </c>
      <c r="E240" s="2">
        <v>0</v>
      </c>
      <c r="F240" s="2">
        <v>3</v>
      </c>
    </row>
    <row r="241" spans="2:6" x14ac:dyDescent="0.25">
      <c r="B241" s="2">
        <v>101</v>
      </c>
      <c r="C241" s="2">
        <v>1.49</v>
      </c>
      <c r="D241" s="2">
        <v>2</v>
      </c>
      <c r="E241" s="2">
        <v>0</v>
      </c>
      <c r="F241" s="2">
        <v>3</v>
      </c>
    </row>
    <row r="242" spans="2:6" x14ac:dyDescent="0.25">
      <c r="B242" s="2">
        <v>106</v>
      </c>
      <c r="C242" s="2">
        <v>1.623</v>
      </c>
      <c r="D242" s="2">
        <v>2</v>
      </c>
      <c r="E242" s="2">
        <v>0</v>
      </c>
      <c r="F242" s="2">
        <v>3</v>
      </c>
    </row>
    <row r="243" spans="2:6" x14ac:dyDescent="0.25">
      <c r="B243" s="2">
        <v>107</v>
      </c>
      <c r="C243" s="2">
        <v>1.64</v>
      </c>
      <c r="D243" s="2">
        <v>2</v>
      </c>
      <c r="E243" s="2">
        <v>0</v>
      </c>
      <c r="F243" s="2">
        <v>3</v>
      </c>
    </row>
    <row r="244" spans="2:6" x14ac:dyDescent="0.25">
      <c r="B244" s="2">
        <v>109</v>
      </c>
      <c r="C244" s="2">
        <v>1.65</v>
      </c>
      <c r="D244" s="2">
        <v>2</v>
      </c>
      <c r="E244" s="2">
        <v>0</v>
      </c>
      <c r="F244" s="2">
        <v>3</v>
      </c>
    </row>
    <row r="245" spans="2:6" x14ac:dyDescent="0.25">
      <c r="B245" s="2">
        <v>110</v>
      </c>
      <c r="C245" s="2">
        <v>1.66</v>
      </c>
      <c r="D245" s="2">
        <v>2</v>
      </c>
      <c r="E245" s="2">
        <v>0</v>
      </c>
      <c r="F245" s="2">
        <v>3</v>
      </c>
    </row>
    <row r="246" spans="2:6" x14ac:dyDescent="0.25">
      <c r="B246" s="2">
        <v>112</v>
      </c>
      <c r="C246" s="2">
        <v>1.6950000000000001</v>
      </c>
      <c r="D246" s="2">
        <v>2</v>
      </c>
      <c r="E246" s="2">
        <v>0</v>
      </c>
      <c r="F246" s="2">
        <v>4</v>
      </c>
    </row>
    <row r="247" spans="2:6" x14ac:dyDescent="0.25">
      <c r="B247" s="2">
        <v>114</v>
      </c>
      <c r="C247" s="2">
        <v>1.758</v>
      </c>
      <c r="D247" s="2">
        <v>2</v>
      </c>
      <c r="E247" s="2">
        <v>0</v>
      </c>
      <c r="F247" s="2">
        <v>4</v>
      </c>
    </row>
    <row r="248" spans="2:6" x14ac:dyDescent="0.25">
      <c r="B248" s="2">
        <v>116</v>
      </c>
      <c r="C248" s="2">
        <v>1.76</v>
      </c>
      <c r="D248" s="2">
        <v>2</v>
      </c>
      <c r="E248" s="2">
        <v>0</v>
      </c>
      <c r="F248" s="2">
        <v>4</v>
      </c>
    </row>
    <row r="249" spans="2:6" x14ac:dyDescent="0.25">
      <c r="B249" s="2">
        <v>118</v>
      </c>
      <c r="C249" s="2">
        <v>1.92</v>
      </c>
      <c r="D249" s="2">
        <v>2</v>
      </c>
      <c r="E249" s="2">
        <v>0</v>
      </c>
      <c r="F249" s="2">
        <v>4</v>
      </c>
    </row>
    <row r="250" spans="2:6" x14ac:dyDescent="0.25">
      <c r="B250" s="2">
        <v>119</v>
      </c>
      <c r="C250" s="2">
        <v>1.923</v>
      </c>
      <c r="D250" s="2">
        <v>2</v>
      </c>
      <c r="E250" s="2">
        <v>0</v>
      </c>
      <c r="F250" s="2">
        <v>4</v>
      </c>
    </row>
    <row r="251" spans="2:6" x14ac:dyDescent="0.25">
      <c r="B251" s="2">
        <v>120</v>
      </c>
      <c r="C251" s="2">
        <v>1.9410000000000001</v>
      </c>
      <c r="D251" s="2">
        <v>2</v>
      </c>
      <c r="E251" s="2">
        <v>1</v>
      </c>
      <c r="F251" s="2">
        <v>4</v>
      </c>
    </row>
    <row r="252" spans="2:6" x14ac:dyDescent="0.25">
      <c r="B252" s="2">
        <v>121</v>
      </c>
      <c r="C252" s="2">
        <v>1.96</v>
      </c>
      <c r="D252" s="2">
        <v>2</v>
      </c>
      <c r="E252" s="2">
        <v>0</v>
      </c>
      <c r="F252" s="2">
        <v>4</v>
      </c>
    </row>
    <row r="253" spans="2:6" x14ac:dyDescent="0.25">
      <c r="B253" s="2">
        <v>123</v>
      </c>
      <c r="C253" s="2">
        <v>1.99</v>
      </c>
      <c r="D253" s="2">
        <v>2</v>
      </c>
      <c r="E253" s="2">
        <v>0</v>
      </c>
      <c r="F253" s="2">
        <v>4</v>
      </c>
    </row>
    <row r="254" spans="2:6" x14ac:dyDescent="0.25">
      <c r="B254" s="2">
        <v>124</v>
      </c>
      <c r="C254" s="2">
        <v>2.0049999999999999</v>
      </c>
      <c r="D254" s="2">
        <v>2</v>
      </c>
      <c r="E254" s="2">
        <v>0</v>
      </c>
      <c r="F254" s="2">
        <v>4</v>
      </c>
    </row>
    <row r="255" spans="2:6" x14ac:dyDescent="0.25">
      <c r="B255" s="2">
        <v>125</v>
      </c>
      <c r="C255" s="2">
        <v>2.0179999999999998</v>
      </c>
      <c r="D255" s="2">
        <v>1</v>
      </c>
      <c r="E255" s="2">
        <v>0</v>
      </c>
      <c r="F255" s="2">
        <v>4</v>
      </c>
    </row>
    <row r="256" spans="2:6" x14ac:dyDescent="0.25">
      <c r="B256" s="2">
        <v>126</v>
      </c>
      <c r="C256" s="2">
        <v>2.02</v>
      </c>
      <c r="D256" s="2">
        <v>2</v>
      </c>
      <c r="E256" s="2">
        <v>0</v>
      </c>
      <c r="F256" s="2">
        <v>4</v>
      </c>
    </row>
    <row r="257" spans="2:6" x14ac:dyDescent="0.25">
      <c r="B257" s="2">
        <v>128</v>
      </c>
      <c r="C257" s="2">
        <v>2.0299999999999998</v>
      </c>
      <c r="D257" s="2">
        <v>2</v>
      </c>
      <c r="E257" s="2">
        <v>0</v>
      </c>
      <c r="F257" s="2">
        <v>4</v>
      </c>
    </row>
    <row r="258" spans="2:6" x14ac:dyDescent="0.25">
      <c r="B258" s="2">
        <v>131</v>
      </c>
      <c r="C258" s="2">
        <v>2.0630000000000002</v>
      </c>
      <c r="D258" s="2">
        <v>2</v>
      </c>
      <c r="E258" s="2">
        <v>0</v>
      </c>
      <c r="F258" s="2">
        <v>4</v>
      </c>
    </row>
    <row r="259" spans="2:6" x14ac:dyDescent="0.25">
      <c r="B259" s="2">
        <v>133</v>
      </c>
      <c r="C259" s="2">
        <v>2.0870000000000002</v>
      </c>
      <c r="D259" s="2">
        <v>1</v>
      </c>
      <c r="E259" s="2">
        <v>0</v>
      </c>
      <c r="F259" s="2">
        <v>4</v>
      </c>
    </row>
    <row r="260" spans="2:6" x14ac:dyDescent="0.25">
      <c r="B260" s="2">
        <v>135</v>
      </c>
      <c r="C260" s="2">
        <v>2.1</v>
      </c>
      <c r="D260" s="2">
        <v>2</v>
      </c>
      <c r="E260" s="2">
        <v>0</v>
      </c>
      <c r="F260" s="2">
        <v>4</v>
      </c>
    </row>
    <row r="261" spans="2:6" x14ac:dyDescent="0.25">
      <c r="B261" s="2">
        <v>138</v>
      </c>
      <c r="C261" s="2">
        <v>2.1549999999999998</v>
      </c>
      <c r="D261" s="2">
        <v>2</v>
      </c>
      <c r="E261" s="2">
        <v>0</v>
      </c>
      <c r="F261" s="2">
        <v>4</v>
      </c>
    </row>
    <row r="262" spans="2:6" x14ac:dyDescent="0.25">
      <c r="B262" s="2">
        <v>142</v>
      </c>
      <c r="C262" s="2">
        <v>2.1880000000000002</v>
      </c>
      <c r="D262" s="2">
        <v>2</v>
      </c>
      <c r="E262" s="2">
        <v>0</v>
      </c>
      <c r="F262" s="2">
        <v>4</v>
      </c>
    </row>
    <row r="263" spans="2:6" x14ac:dyDescent="0.25">
      <c r="B263" s="2">
        <v>143</v>
      </c>
      <c r="C263" s="2">
        <v>2.1909999999999998</v>
      </c>
      <c r="D263" s="2">
        <v>2</v>
      </c>
      <c r="E263" s="2">
        <v>0</v>
      </c>
      <c r="F263" s="2">
        <v>4</v>
      </c>
    </row>
    <row r="264" spans="2:6" x14ac:dyDescent="0.25">
      <c r="B264" s="2">
        <v>145</v>
      </c>
      <c r="C264" s="2">
        <v>2.2240000000000002</v>
      </c>
      <c r="D264" s="2">
        <v>3</v>
      </c>
      <c r="E264" s="2">
        <v>0</v>
      </c>
      <c r="F264" s="2">
        <v>5</v>
      </c>
    </row>
    <row r="265" spans="2:6" x14ac:dyDescent="0.25">
      <c r="B265" s="2">
        <v>146</v>
      </c>
      <c r="C265" s="2">
        <v>2.2370000000000001</v>
      </c>
      <c r="D265" s="2">
        <v>2</v>
      </c>
      <c r="E265" s="2">
        <v>0</v>
      </c>
      <c r="F265" s="2">
        <v>5</v>
      </c>
    </row>
    <row r="266" spans="2:6" x14ac:dyDescent="0.25">
      <c r="B266" s="2">
        <v>148</v>
      </c>
      <c r="C266" s="2">
        <v>2.2530000000000001</v>
      </c>
      <c r="D266" s="2">
        <v>2</v>
      </c>
      <c r="E266" s="2">
        <v>0</v>
      </c>
      <c r="F266" s="2">
        <v>5</v>
      </c>
    </row>
    <row r="267" spans="2:6" x14ac:dyDescent="0.25">
      <c r="B267" s="2">
        <v>155</v>
      </c>
      <c r="C267" s="2">
        <v>2.3410000000000002</v>
      </c>
      <c r="D267" s="2">
        <v>2</v>
      </c>
      <c r="E267" s="2">
        <v>0</v>
      </c>
      <c r="F267" s="2">
        <v>5</v>
      </c>
    </row>
    <row r="268" spans="2:6" x14ac:dyDescent="0.25">
      <c r="B268" s="2">
        <v>160</v>
      </c>
      <c r="C268" s="2">
        <v>2.4340000000000002</v>
      </c>
      <c r="D268" s="2">
        <v>2</v>
      </c>
      <c r="E268" s="2">
        <v>0</v>
      </c>
      <c r="F268" s="2">
        <v>5</v>
      </c>
    </row>
    <row r="269" spans="2:6" x14ac:dyDescent="0.25">
      <c r="B269" s="2">
        <v>161</v>
      </c>
      <c r="C269" s="2">
        <v>2.4500000000000002</v>
      </c>
      <c r="D269" s="2">
        <v>2</v>
      </c>
      <c r="E269" s="2">
        <v>0</v>
      </c>
      <c r="F269" s="2">
        <v>5</v>
      </c>
    </row>
    <row r="270" spans="2:6" x14ac:dyDescent="0.25">
      <c r="B270" s="2">
        <v>162</v>
      </c>
      <c r="C270" s="2">
        <v>2.4529999999999998</v>
      </c>
      <c r="D270" s="2">
        <v>2</v>
      </c>
      <c r="E270" s="2">
        <v>1</v>
      </c>
      <c r="F270" s="2">
        <v>5</v>
      </c>
    </row>
    <row r="271" spans="2:6" x14ac:dyDescent="0.25">
      <c r="B271" s="2">
        <v>165</v>
      </c>
      <c r="C271" s="2">
        <v>2.48</v>
      </c>
      <c r="D271" s="2">
        <v>2</v>
      </c>
      <c r="E271" s="2">
        <v>0</v>
      </c>
      <c r="F271" s="2">
        <v>5</v>
      </c>
    </row>
    <row r="272" spans="2:6" x14ac:dyDescent="0.25">
      <c r="B272" s="2">
        <v>166</v>
      </c>
      <c r="C272" s="2">
        <v>2.48</v>
      </c>
      <c r="D272" s="2">
        <v>2</v>
      </c>
      <c r="E272" s="2">
        <v>1</v>
      </c>
      <c r="F272" s="2">
        <v>5</v>
      </c>
    </row>
    <row r="273" spans="2:6" x14ac:dyDescent="0.25">
      <c r="B273" s="2">
        <v>167</v>
      </c>
      <c r="C273" s="2">
        <v>2.4900000000000002</v>
      </c>
      <c r="D273" s="2">
        <v>2</v>
      </c>
      <c r="E273" s="2">
        <v>1</v>
      </c>
      <c r="F273" s="2">
        <v>5</v>
      </c>
    </row>
    <row r="274" spans="2:6" x14ac:dyDescent="0.25">
      <c r="B274" s="2">
        <v>168</v>
      </c>
      <c r="C274" s="2">
        <v>2.4980000000000002</v>
      </c>
      <c r="D274" s="2">
        <v>1</v>
      </c>
      <c r="E274" s="2">
        <v>0</v>
      </c>
      <c r="F274" s="2">
        <v>5</v>
      </c>
    </row>
    <row r="275" spans="2:6" x14ac:dyDescent="0.25">
      <c r="B275" s="2">
        <v>169</v>
      </c>
      <c r="C275" s="2">
        <v>2.5</v>
      </c>
      <c r="D275" s="2">
        <v>2</v>
      </c>
      <c r="E275" s="2">
        <v>0</v>
      </c>
      <c r="F275" s="2">
        <v>5</v>
      </c>
    </row>
    <row r="276" spans="2:6" x14ac:dyDescent="0.25">
      <c r="B276" s="2">
        <v>170</v>
      </c>
      <c r="C276" s="2">
        <v>2.5</v>
      </c>
      <c r="D276" s="2">
        <v>2</v>
      </c>
      <c r="E276" s="2">
        <v>0</v>
      </c>
      <c r="F276" s="2">
        <v>5</v>
      </c>
    </row>
    <row r="277" spans="2:6" x14ac:dyDescent="0.25">
      <c r="B277" s="2">
        <v>174</v>
      </c>
      <c r="C277" s="2">
        <v>2.54</v>
      </c>
      <c r="D277" s="2">
        <v>2</v>
      </c>
      <c r="E277" s="2">
        <v>0</v>
      </c>
      <c r="F277" s="2">
        <v>5</v>
      </c>
    </row>
    <row r="278" spans="2:6" x14ac:dyDescent="0.25">
      <c r="B278" s="2">
        <v>176</v>
      </c>
      <c r="C278" s="2">
        <v>2.5590000000000002</v>
      </c>
      <c r="D278" s="2">
        <v>1</v>
      </c>
      <c r="E278" s="2">
        <v>0</v>
      </c>
      <c r="F278" s="2">
        <v>5</v>
      </c>
    </row>
    <row r="279" spans="2:6" x14ac:dyDescent="0.25">
      <c r="B279" s="2">
        <v>178</v>
      </c>
      <c r="C279" s="2">
        <v>2.593</v>
      </c>
      <c r="D279" s="2">
        <v>2</v>
      </c>
      <c r="E279" s="2">
        <v>0</v>
      </c>
      <c r="F279" s="2">
        <v>5</v>
      </c>
    </row>
    <row r="280" spans="2:6" x14ac:dyDescent="0.25">
      <c r="B280" s="2">
        <v>181</v>
      </c>
      <c r="C280" s="2">
        <v>2.6190000000000002</v>
      </c>
      <c r="D280" s="2">
        <v>2</v>
      </c>
      <c r="E280" s="2">
        <v>0</v>
      </c>
      <c r="F280" s="2">
        <v>6</v>
      </c>
    </row>
    <row r="281" spans="2:6" x14ac:dyDescent="0.25">
      <c r="B281" s="2">
        <v>182</v>
      </c>
      <c r="C281" s="2">
        <v>2.63</v>
      </c>
      <c r="D281" s="2">
        <v>2</v>
      </c>
      <c r="E281" s="2">
        <v>0</v>
      </c>
      <c r="F281" s="2">
        <v>6</v>
      </c>
    </row>
    <row r="282" spans="2:6" x14ac:dyDescent="0.25">
      <c r="B282" s="2">
        <v>184</v>
      </c>
      <c r="C282" s="2">
        <v>2.6349999999999998</v>
      </c>
      <c r="D282" s="2">
        <v>2</v>
      </c>
      <c r="E282" s="2">
        <v>0</v>
      </c>
      <c r="F282" s="2">
        <v>6</v>
      </c>
    </row>
    <row r="283" spans="2:6" x14ac:dyDescent="0.25">
      <c r="B283" s="2">
        <v>185</v>
      </c>
      <c r="C283" s="2">
        <v>2.653</v>
      </c>
      <c r="D283" s="2">
        <v>2</v>
      </c>
      <c r="E283" s="2">
        <v>0</v>
      </c>
      <c r="F283" s="2">
        <v>6</v>
      </c>
    </row>
    <row r="284" spans="2:6" x14ac:dyDescent="0.25">
      <c r="B284" s="2">
        <v>187</v>
      </c>
      <c r="C284" s="2">
        <v>2.6749999999999998</v>
      </c>
      <c r="D284" s="2">
        <v>2</v>
      </c>
      <c r="E284" s="2">
        <v>0</v>
      </c>
      <c r="F284" s="2">
        <v>6</v>
      </c>
    </row>
    <row r="285" spans="2:6" x14ac:dyDescent="0.25">
      <c r="B285" s="2">
        <v>188</v>
      </c>
      <c r="C285" s="2">
        <v>2.6789999999999998</v>
      </c>
      <c r="D285" s="2">
        <v>3</v>
      </c>
      <c r="E285" s="2">
        <v>0</v>
      </c>
      <c r="F285" s="2">
        <v>6</v>
      </c>
    </row>
    <row r="286" spans="2:6" x14ac:dyDescent="0.25">
      <c r="B286" s="2">
        <v>189</v>
      </c>
      <c r="C286" s="2">
        <v>2.6970000000000001</v>
      </c>
      <c r="D286" s="2">
        <v>2</v>
      </c>
      <c r="E286" s="2">
        <v>0</v>
      </c>
      <c r="F286" s="2">
        <v>6</v>
      </c>
    </row>
    <row r="287" spans="2:6" x14ac:dyDescent="0.25">
      <c r="B287" s="2">
        <v>193</v>
      </c>
      <c r="C287" s="2">
        <v>2.7549999999999999</v>
      </c>
      <c r="D287" s="2">
        <v>2</v>
      </c>
      <c r="E287" s="2">
        <v>0</v>
      </c>
      <c r="F287" s="2">
        <v>6</v>
      </c>
    </row>
    <row r="288" spans="2:6" x14ac:dyDescent="0.25">
      <c r="B288" s="2">
        <v>194</v>
      </c>
      <c r="C288" s="2">
        <v>2.758</v>
      </c>
      <c r="D288" s="2">
        <v>2</v>
      </c>
      <c r="E288" s="2">
        <v>0</v>
      </c>
      <c r="F288" s="2">
        <v>6</v>
      </c>
    </row>
    <row r="289" spans="2:6" x14ac:dyDescent="0.25">
      <c r="B289" s="2">
        <v>200</v>
      </c>
      <c r="C289" s="2">
        <v>2.8050000000000002</v>
      </c>
      <c r="D289" s="2">
        <v>2</v>
      </c>
      <c r="E289" s="2">
        <v>0</v>
      </c>
      <c r="F289" s="2">
        <v>6</v>
      </c>
    </row>
    <row r="290" spans="2:6" x14ac:dyDescent="0.25">
      <c r="B290" s="2">
        <v>205</v>
      </c>
      <c r="C290" s="2">
        <v>2.8809999999999998</v>
      </c>
      <c r="D290" s="2">
        <v>2</v>
      </c>
      <c r="E290" s="2">
        <v>1</v>
      </c>
      <c r="F290" s="2">
        <v>6</v>
      </c>
    </row>
    <row r="291" spans="2:6" x14ac:dyDescent="0.25">
      <c r="B291" s="2">
        <v>207</v>
      </c>
      <c r="C291" s="2">
        <v>2.93</v>
      </c>
      <c r="D291" s="2">
        <v>3</v>
      </c>
      <c r="E291" s="2">
        <v>0</v>
      </c>
      <c r="F291" s="2">
        <v>6</v>
      </c>
    </row>
    <row r="292" spans="2:6" x14ac:dyDescent="0.25">
      <c r="B292" s="2">
        <v>208</v>
      </c>
      <c r="C292" s="2">
        <v>2.9340000000000002</v>
      </c>
      <c r="D292" s="2">
        <v>2</v>
      </c>
      <c r="E292" s="2">
        <v>1</v>
      </c>
      <c r="F292" s="2">
        <v>6</v>
      </c>
    </row>
    <row r="293" spans="2:6" x14ac:dyDescent="0.25">
      <c r="B293" s="2">
        <v>209</v>
      </c>
      <c r="C293" s="2">
        <v>2.94</v>
      </c>
      <c r="D293" s="2">
        <v>2</v>
      </c>
      <c r="E293" s="2">
        <v>0</v>
      </c>
      <c r="F293" s="2">
        <v>6</v>
      </c>
    </row>
    <row r="294" spans="2:6" x14ac:dyDescent="0.25">
      <c r="B294" s="2">
        <v>211</v>
      </c>
      <c r="C294" s="2">
        <v>2.9750000000000001</v>
      </c>
      <c r="D294" s="2">
        <v>2</v>
      </c>
      <c r="E294" s="2">
        <v>0</v>
      </c>
      <c r="F294" s="2">
        <v>6</v>
      </c>
    </row>
    <row r="295" spans="2:6" x14ac:dyDescent="0.25">
      <c r="B295" s="2">
        <v>213</v>
      </c>
      <c r="C295" s="2">
        <v>3</v>
      </c>
      <c r="D295" s="2">
        <v>2</v>
      </c>
      <c r="E295" s="2">
        <v>1</v>
      </c>
      <c r="F295" s="2">
        <v>6</v>
      </c>
    </row>
    <row r="296" spans="2:6" x14ac:dyDescent="0.25">
      <c r="B296" s="2">
        <v>215</v>
      </c>
      <c r="C296" s="2">
        <v>3.0579999999999998</v>
      </c>
      <c r="D296" s="2">
        <v>2</v>
      </c>
      <c r="E296" s="2">
        <v>0</v>
      </c>
      <c r="F296" s="2">
        <v>7</v>
      </c>
    </row>
    <row r="297" spans="2:6" x14ac:dyDescent="0.25">
      <c r="B297" s="2">
        <v>216</v>
      </c>
      <c r="C297" s="2">
        <v>3.0819999999999999</v>
      </c>
      <c r="D297" s="2">
        <v>3</v>
      </c>
      <c r="E297" s="2">
        <v>1</v>
      </c>
      <c r="F297" s="2">
        <v>7</v>
      </c>
    </row>
    <row r="298" spans="2:6" x14ac:dyDescent="0.25">
      <c r="B298" s="2">
        <v>217</v>
      </c>
      <c r="C298" s="2">
        <v>3.085</v>
      </c>
      <c r="D298" s="2">
        <v>2</v>
      </c>
      <c r="E298" s="2">
        <v>0</v>
      </c>
      <c r="F298" s="2">
        <v>7</v>
      </c>
    </row>
    <row r="299" spans="2:6" x14ac:dyDescent="0.25">
      <c r="B299" s="2">
        <v>218</v>
      </c>
      <c r="C299" s="2">
        <v>3.0950000000000002</v>
      </c>
      <c r="D299" s="2">
        <v>3</v>
      </c>
      <c r="E299" s="2">
        <v>0</v>
      </c>
      <c r="F299" s="2">
        <v>7</v>
      </c>
    </row>
    <row r="300" spans="2:6" x14ac:dyDescent="0.25">
      <c r="B300" s="2">
        <v>219</v>
      </c>
      <c r="C300" s="2">
        <v>3.1</v>
      </c>
      <c r="D300" s="2">
        <v>2</v>
      </c>
      <c r="E300" s="2">
        <v>0</v>
      </c>
      <c r="F300" s="2">
        <v>7</v>
      </c>
    </row>
    <row r="301" spans="2:6" x14ac:dyDescent="0.25">
      <c r="B301" s="2">
        <v>221</v>
      </c>
      <c r="C301" s="2">
        <v>3.1059999999999999</v>
      </c>
      <c r="D301" s="2">
        <v>2</v>
      </c>
      <c r="E301" s="2">
        <v>0</v>
      </c>
      <c r="F301" s="2">
        <v>7</v>
      </c>
    </row>
    <row r="302" spans="2:6" x14ac:dyDescent="0.25">
      <c r="B302" s="2">
        <v>222</v>
      </c>
      <c r="C302" s="2">
        <v>3.1349999999999998</v>
      </c>
      <c r="D302" s="2">
        <v>2</v>
      </c>
      <c r="E302" s="2">
        <v>0</v>
      </c>
      <c r="F302" s="2">
        <v>7</v>
      </c>
    </row>
    <row r="303" spans="2:6" x14ac:dyDescent="0.25">
      <c r="B303" s="2">
        <v>223</v>
      </c>
      <c r="C303" s="2">
        <v>3.17</v>
      </c>
      <c r="D303" s="2">
        <v>2</v>
      </c>
      <c r="E303" s="2">
        <v>0</v>
      </c>
      <c r="F303" s="2">
        <v>7</v>
      </c>
    </row>
    <row r="304" spans="2:6" x14ac:dyDescent="0.25">
      <c r="B304" s="2">
        <v>224</v>
      </c>
      <c r="C304" s="2">
        <v>3.1869999999999998</v>
      </c>
      <c r="D304" s="2">
        <v>2</v>
      </c>
      <c r="E304" s="2">
        <v>0</v>
      </c>
      <c r="F304" s="2">
        <v>7</v>
      </c>
    </row>
    <row r="305" spans="2:6" x14ac:dyDescent="0.25">
      <c r="B305" s="2">
        <v>227</v>
      </c>
      <c r="C305" s="2">
        <v>3.2</v>
      </c>
      <c r="D305" s="2">
        <v>2</v>
      </c>
      <c r="E305" s="2">
        <v>0</v>
      </c>
      <c r="F305" s="2">
        <v>7</v>
      </c>
    </row>
    <row r="306" spans="2:6" x14ac:dyDescent="0.25">
      <c r="B306" s="2">
        <v>229</v>
      </c>
      <c r="C306" s="2">
        <v>3.23</v>
      </c>
      <c r="D306" s="2">
        <v>2</v>
      </c>
      <c r="E306" s="2">
        <v>0</v>
      </c>
      <c r="F306" s="2">
        <v>7</v>
      </c>
    </row>
    <row r="307" spans="2:6" x14ac:dyDescent="0.25">
      <c r="B307" s="2">
        <v>230</v>
      </c>
      <c r="C307" s="2">
        <v>3.23</v>
      </c>
      <c r="D307" s="2">
        <v>2</v>
      </c>
      <c r="E307" s="2">
        <v>0</v>
      </c>
      <c r="F307" s="2">
        <v>7</v>
      </c>
    </row>
    <row r="308" spans="2:6" x14ac:dyDescent="0.25">
      <c r="B308" s="2">
        <v>231</v>
      </c>
      <c r="C308" s="2">
        <v>3.23</v>
      </c>
      <c r="D308" s="2">
        <v>3</v>
      </c>
      <c r="E308" s="2">
        <v>1</v>
      </c>
      <c r="F308" s="2">
        <v>7</v>
      </c>
    </row>
    <row r="309" spans="2:6" x14ac:dyDescent="0.25">
      <c r="B309" s="2">
        <v>233</v>
      </c>
      <c r="C309" s="2">
        <v>3.2349999999999999</v>
      </c>
      <c r="D309" s="2">
        <v>2</v>
      </c>
      <c r="E309" s="2">
        <v>0</v>
      </c>
      <c r="F309" s="2">
        <v>7</v>
      </c>
    </row>
    <row r="310" spans="2:6" x14ac:dyDescent="0.25">
      <c r="B310" s="2">
        <v>234</v>
      </c>
      <c r="C310" s="2">
        <v>3.2429999999999999</v>
      </c>
      <c r="D310" s="2">
        <v>3</v>
      </c>
      <c r="E310" s="2">
        <v>1</v>
      </c>
      <c r="F310" s="2">
        <v>7</v>
      </c>
    </row>
    <row r="311" spans="2:6" x14ac:dyDescent="0.25">
      <c r="B311" s="2">
        <v>235</v>
      </c>
      <c r="C311" s="2">
        <v>3.2480000000000002</v>
      </c>
      <c r="D311" s="2">
        <v>3</v>
      </c>
      <c r="E311" s="2">
        <v>1</v>
      </c>
      <c r="F311" s="2">
        <v>7</v>
      </c>
    </row>
    <row r="312" spans="2:6" x14ac:dyDescent="0.25">
      <c r="B312" s="2">
        <v>237</v>
      </c>
      <c r="C312" s="2">
        <v>3.26</v>
      </c>
      <c r="D312" s="2">
        <v>2</v>
      </c>
      <c r="E312" s="2">
        <v>0</v>
      </c>
      <c r="F312" s="2">
        <v>7</v>
      </c>
    </row>
    <row r="313" spans="2:6" x14ac:dyDescent="0.25">
      <c r="B313" s="2">
        <v>238</v>
      </c>
      <c r="C313" s="2">
        <v>3.2610000000000001</v>
      </c>
      <c r="D313" s="2">
        <v>2</v>
      </c>
      <c r="E313" s="2">
        <v>0</v>
      </c>
      <c r="F313" s="2">
        <v>7</v>
      </c>
    </row>
    <row r="314" spans="2:6" x14ac:dyDescent="0.25">
      <c r="B314" s="2">
        <v>240</v>
      </c>
      <c r="C314" s="2">
        <v>3.29</v>
      </c>
      <c r="D314" s="2">
        <v>2</v>
      </c>
      <c r="E314" s="2">
        <v>0</v>
      </c>
      <c r="F314" s="2">
        <v>7</v>
      </c>
    </row>
    <row r="315" spans="2:6" x14ac:dyDescent="0.25">
      <c r="B315" s="2">
        <v>241</v>
      </c>
      <c r="C315" s="2">
        <v>3.2949999999999999</v>
      </c>
      <c r="D315" s="2">
        <v>3</v>
      </c>
      <c r="E315" s="2">
        <v>0</v>
      </c>
      <c r="F315" s="2">
        <v>7</v>
      </c>
    </row>
    <row r="316" spans="2:6" x14ac:dyDescent="0.25">
      <c r="B316" s="2">
        <v>243</v>
      </c>
      <c r="C316" s="2">
        <v>3.3319999999999999</v>
      </c>
      <c r="D316" s="2">
        <v>2</v>
      </c>
      <c r="E316" s="2">
        <v>1</v>
      </c>
      <c r="F316" s="2">
        <v>7</v>
      </c>
    </row>
    <row r="317" spans="2:6" x14ac:dyDescent="0.25">
      <c r="B317" s="2">
        <v>246</v>
      </c>
      <c r="C317" s="2">
        <v>3.34</v>
      </c>
      <c r="D317" s="2">
        <v>2</v>
      </c>
      <c r="E317" s="2">
        <v>0</v>
      </c>
      <c r="F317" s="2">
        <v>7</v>
      </c>
    </row>
    <row r="318" spans="2:6" x14ac:dyDescent="0.25">
      <c r="B318" s="2">
        <v>249</v>
      </c>
      <c r="C318" s="2">
        <v>3.3490000000000002</v>
      </c>
      <c r="D318" s="2">
        <v>2</v>
      </c>
      <c r="E318" s="2">
        <v>1</v>
      </c>
      <c r="F318" s="2">
        <v>8</v>
      </c>
    </row>
    <row r="319" spans="2:6" x14ac:dyDescent="0.25">
      <c r="B319" s="2">
        <v>252</v>
      </c>
      <c r="C319" s="2">
        <v>3.36</v>
      </c>
      <c r="D319" s="2">
        <v>2</v>
      </c>
      <c r="E319" s="2">
        <v>0</v>
      </c>
      <c r="F319" s="2">
        <v>8</v>
      </c>
    </row>
    <row r="320" spans="2:6" x14ac:dyDescent="0.25">
      <c r="B320" s="2">
        <v>253</v>
      </c>
      <c r="C320" s="2">
        <v>3.3780000000000001</v>
      </c>
      <c r="D320" s="2">
        <v>2</v>
      </c>
      <c r="E320" s="2">
        <v>1</v>
      </c>
      <c r="F320" s="2">
        <v>8</v>
      </c>
    </row>
    <row r="321" spans="2:6" x14ac:dyDescent="0.25">
      <c r="B321" s="2">
        <v>258</v>
      </c>
      <c r="C321" s="2">
        <v>3.4380000000000002</v>
      </c>
      <c r="D321" s="2">
        <v>2</v>
      </c>
      <c r="E321" s="2">
        <v>1</v>
      </c>
      <c r="F321" s="2">
        <v>8</v>
      </c>
    </row>
    <row r="322" spans="2:6" x14ac:dyDescent="0.25">
      <c r="B322" s="2">
        <v>259</v>
      </c>
      <c r="C322" s="2">
        <v>3.444</v>
      </c>
      <c r="D322" s="2">
        <v>3</v>
      </c>
      <c r="E322" s="2">
        <v>1</v>
      </c>
      <c r="F322" s="2">
        <v>8</v>
      </c>
    </row>
    <row r="323" spans="2:6" x14ac:dyDescent="0.25">
      <c r="B323" s="2">
        <v>260</v>
      </c>
      <c r="C323" s="2">
        <v>3.4689999999999999</v>
      </c>
      <c r="D323" s="2">
        <v>3</v>
      </c>
      <c r="E323" s="2">
        <v>1</v>
      </c>
      <c r="F323" s="2">
        <v>8</v>
      </c>
    </row>
    <row r="324" spans="2:6" x14ac:dyDescent="0.25">
      <c r="B324" s="2">
        <v>261</v>
      </c>
      <c r="C324" s="2">
        <v>3.4729999999999999</v>
      </c>
      <c r="D324" s="2">
        <v>2</v>
      </c>
      <c r="E324" s="2">
        <v>1</v>
      </c>
      <c r="F324" s="2">
        <v>8</v>
      </c>
    </row>
    <row r="325" spans="2:6" x14ac:dyDescent="0.25">
      <c r="B325" s="2">
        <v>263</v>
      </c>
      <c r="C325" s="2">
        <v>3.4750000000000001</v>
      </c>
      <c r="D325" s="2">
        <v>2</v>
      </c>
      <c r="E325" s="2">
        <v>1</v>
      </c>
      <c r="F325" s="2">
        <v>8</v>
      </c>
    </row>
    <row r="326" spans="2:6" x14ac:dyDescent="0.25">
      <c r="B326" s="2">
        <v>265</v>
      </c>
      <c r="C326" s="2">
        <v>3.5049999999999999</v>
      </c>
      <c r="D326" s="2">
        <v>2</v>
      </c>
      <c r="E326" s="2">
        <v>0</v>
      </c>
      <c r="F326" s="2">
        <v>8</v>
      </c>
    </row>
    <row r="327" spans="2:6" x14ac:dyDescent="0.25">
      <c r="B327" s="2">
        <v>266</v>
      </c>
      <c r="C327" s="2">
        <v>3.5169999999999999</v>
      </c>
      <c r="D327" s="2">
        <v>2</v>
      </c>
      <c r="E327" s="2">
        <v>1</v>
      </c>
      <c r="F327" s="2">
        <v>8</v>
      </c>
    </row>
    <row r="328" spans="2:6" x14ac:dyDescent="0.25">
      <c r="B328" s="2">
        <v>267</v>
      </c>
      <c r="C328" s="2">
        <v>3.5179999999999998</v>
      </c>
      <c r="D328" s="2">
        <v>2</v>
      </c>
      <c r="E328" s="2">
        <v>0</v>
      </c>
      <c r="F328" s="2">
        <v>8</v>
      </c>
    </row>
    <row r="329" spans="2:6" x14ac:dyDescent="0.25">
      <c r="B329" s="2">
        <v>268</v>
      </c>
      <c r="C329" s="2">
        <v>3.5270000000000001</v>
      </c>
      <c r="D329" s="2">
        <v>2</v>
      </c>
      <c r="E329" s="2">
        <v>1</v>
      </c>
      <c r="F329" s="2">
        <v>8</v>
      </c>
    </row>
    <row r="330" spans="2:6" x14ac:dyDescent="0.25">
      <c r="B330" s="2">
        <v>269</v>
      </c>
      <c r="C330" s="2">
        <v>3.5350000000000001</v>
      </c>
      <c r="D330" s="2">
        <v>3</v>
      </c>
      <c r="E330" s="2">
        <v>1</v>
      </c>
      <c r="F330" s="2">
        <v>8</v>
      </c>
    </row>
    <row r="331" spans="2:6" x14ac:dyDescent="0.25">
      <c r="B331" s="2">
        <v>271</v>
      </c>
      <c r="C331" s="2">
        <v>3.55</v>
      </c>
      <c r="D331" s="2">
        <v>3</v>
      </c>
      <c r="E331" s="2">
        <v>0</v>
      </c>
      <c r="F331" s="2">
        <v>8</v>
      </c>
    </row>
    <row r="332" spans="2:6" x14ac:dyDescent="0.25">
      <c r="B332" s="2">
        <v>274</v>
      </c>
      <c r="C332" s="2">
        <v>3.57</v>
      </c>
      <c r="D332" s="2">
        <v>2</v>
      </c>
      <c r="E332" s="2">
        <v>0</v>
      </c>
      <c r="F332" s="2">
        <v>8</v>
      </c>
    </row>
    <row r="333" spans="2:6" x14ac:dyDescent="0.25">
      <c r="B333" s="2">
        <v>276</v>
      </c>
      <c r="C333" s="2">
        <v>3.58</v>
      </c>
      <c r="D333" s="2">
        <v>2</v>
      </c>
      <c r="E333" s="2">
        <v>0</v>
      </c>
      <c r="F333" s="2">
        <v>8</v>
      </c>
    </row>
    <row r="334" spans="2:6" x14ac:dyDescent="0.25">
      <c r="B334" s="2">
        <v>277</v>
      </c>
      <c r="C334" s="2">
        <v>3.5830000000000002</v>
      </c>
      <c r="D334" s="2">
        <v>2</v>
      </c>
      <c r="E334" s="2">
        <v>1</v>
      </c>
      <c r="F334" s="2">
        <v>8</v>
      </c>
    </row>
    <row r="335" spans="2:6" x14ac:dyDescent="0.25">
      <c r="B335" s="2">
        <v>278</v>
      </c>
      <c r="C335" s="2">
        <v>3.59</v>
      </c>
      <c r="D335" s="2">
        <v>2</v>
      </c>
      <c r="E335" s="2">
        <v>1</v>
      </c>
      <c r="F335" s="2">
        <v>8</v>
      </c>
    </row>
    <row r="336" spans="2:6" x14ac:dyDescent="0.25">
      <c r="B336" s="2">
        <v>279</v>
      </c>
      <c r="C336" s="2">
        <v>3.6030000000000002</v>
      </c>
      <c r="D336" s="2">
        <v>2</v>
      </c>
      <c r="E336" s="2">
        <v>1</v>
      </c>
      <c r="F336" s="2">
        <v>8</v>
      </c>
    </row>
    <row r="337" spans="2:6" x14ac:dyDescent="0.25">
      <c r="B337" s="2">
        <v>282</v>
      </c>
      <c r="C337" s="2">
        <v>3.6469999999999998</v>
      </c>
      <c r="D337" s="2">
        <v>3</v>
      </c>
      <c r="E337" s="2">
        <v>1</v>
      </c>
      <c r="F337" s="2">
        <v>9</v>
      </c>
    </row>
    <row r="338" spans="2:6" x14ac:dyDescent="0.25">
      <c r="B338" s="2">
        <v>286</v>
      </c>
      <c r="C338" s="2">
        <v>3.6749999999999998</v>
      </c>
      <c r="D338" s="2">
        <v>3</v>
      </c>
      <c r="E338" s="2">
        <v>0</v>
      </c>
      <c r="F338" s="2">
        <v>9</v>
      </c>
    </row>
    <row r="339" spans="2:6" x14ac:dyDescent="0.25">
      <c r="B339" s="2">
        <v>294</v>
      </c>
      <c r="C339" s="2">
        <v>3.8</v>
      </c>
      <c r="D339" s="2">
        <v>2</v>
      </c>
      <c r="E339" s="2">
        <v>1</v>
      </c>
      <c r="F339" s="2">
        <v>9</v>
      </c>
    </row>
    <row r="340" spans="2:6" x14ac:dyDescent="0.25">
      <c r="B340" s="2">
        <v>296</v>
      </c>
      <c r="C340" s="2">
        <v>3.8479999999999999</v>
      </c>
      <c r="D340" s="2">
        <v>2</v>
      </c>
      <c r="E340" s="2">
        <v>1</v>
      </c>
      <c r="F340" s="2">
        <v>9</v>
      </c>
    </row>
    <row r="341" spans="2:6" x14ac:dyDescent="0.25">
      <c r="B341" s="2">
        <v>297</v>
      </c>
      <c r="C341" s="2">
        <v>3.8570000000000002</v>
      </c>
      <c r="D341" s="2">
        <v>3</v>
      </c>
      <c r="E341" s="2">
        <v>1</v>
      </c>
      <c r="F341" s="2">
        <v>9</v>
      </c>
    </row>
    <row r="342" spans="2:6" x14ac:dyDescent="0.25">
      <c r="B342" s="2">
        <v>299</v>
      </c>
      <c r="C342" s="2">
        <v>3.867</v>
      </c>
      <c r="D342" s="2">
        <v>1</v>
      </c>
      <c r="E342" s="2">
        <v>1</v>
      </c>
      <c r="F342" s="2">
        <v>9</v>
      </c>
    </row>
    <row r="343" spans="2:6" x14ac:dyDescent="0.25">
      <c r="B343" s="2">
        <v>300</v>
      </c>
      <c r="C343" s="2">
        <v>3.87</v>
      </c>
      <c r="D343" s="2">
        <v>2</v>
      </c>
      <c r="E343" s="2">
        <v>0</v>
      </c>
      <c r="F343" s="2">
        <v>9</v>
      </c>
    </row>
    <row r="344" spans="2:6" x14ac:dyDescent="0.25">
      <c r="B344" s="2">
        <v>302</v>
      </c>
      <c r="C344" s="2">
        <v>3.89</v>
      </c>
      <c r="D344" s="2">
        <v>2</v>
      </c>
      <c r="E344" s="2">
        <v>0</v>
      </c>
      <c r="F344" s="2">
        <v>9</v>
      </c>
    </row>
    <row r="345" spans="2:6" x14ac:dyDescent="0.25">
      <c r="B345" s="2">
        <v>304</v>
      </c>
      <c r="C345" s="2">
        <v>3.907</v>
      </c>
      <c r="D345" s="2">
        <v>2</v>
      </c>
      <c r="E345" s="2">
        <v>1</v>
      </c>
      <c r="F345" s="2">
        <v>9</v>
      </c>
    </row>
    <row r="346" spans="2:6" x14ac:dyDescent="0.25">
      <c r="B346" s="2">
        <v>306</v>
      </c>
      <c r="C346" s="2">
        <v>4.0110000000000001</v>
      </c>
      <c r="D346" s="2">
        <v>3</v>
      </c>
      <c r="E346" s="2">
        <v>0</v>
      </c>
      <c r="F346" s="2">
        <v>9</v>
      </c>
    </row>
    <row r="347" spans="2:6" x14ac:dyDescent="0.25">
      <c r="B347" s="2">
        <v>307</v>
      </c>
      <c r="C347" s="2">
        <v>4.0389999999999997</v>
      </c>
      <c r="D347" s="2">
        <v>2</v>
      </c>
      <c r="E347" s="2">
        <v>1</v>
      </c>
      <c r="F347" s="2">
        <v>9</v>
      </c>
    </row>
    <row r="348" spans="2:6" x14ac:dyDescent="0.25">
      <c r="B348" s="2">
        <v>308</v>
      </c>
      <c r="C348" s="2">
        <v>4.0650000000000004</v>
      </c>
      <c r="D348" s="2">
        <v>3</v>
      </c>
      <c r="E348" s="2">
        <v>1</v>
      </c>
      <c r="F348" s="2">
        <v>9</v>
      </c>
    </row>
    <row r="349" spans="2:6" x14ac:dyDescent="0.25">
      <c r="B349" s="2">
        <v>309</v>
      </c>
      <c r="C349" s="2">
        <v>4.0949999999999998</v>
      </c>
      <c r="D349" s="2">
        <v>2</v>
      </c>
      <c r="E349" s="2">
        <v>0</v>
      </c>
      <c r="F349" s="2">
        <v>9</v>
      </c>
    </row>
    <row r="350" spans="2:6" x14ac:dyDescent="0.25">
      <c r="B350" s="2">
        <v>312</v>
      </c>
      <c r="C350" s="2">
        <v>4.1550000000000002</v>
      </c>
      <c r="D350" s="2">
        <v>3</v>
      </c>
      <c r="E350" s="2">
        <v>1</v>
      </c>
      <c r="F350" s="2">
        <v>9</v>
      </c>
    </row>
    <row r="351" spans="2:6" x14ac:dyDescent="0.25">
      <c r="B351" s="2">
        <v>313</v>
      </c>
      <c r="C351" s="2">
        <v>4.17</v>
      </c>
      <c r="D351" s="2">
        <v>3</v>
      </c>
      <c r="E351" s="2">
        <v>0</v>
      </c>
      <c r="F351" s="2">
        <v>9</v>
      </c>
    </row>
    <row r="352" spans="2:6" x14ac:dyDescent="0.25">
      <c r="B352" s="2">
        <v>315</v>
      </c>
      <c r="C352" s="2">
        <v>4.2</v>
      </c>
      <c r="D352" s="2">
        <v>2</v>
      </c>
      <c r="E352" s="2">
        <v>0</v>
      </c>
      <c r="F352" s="2">
        <v>10</v>
      </c>
    </row>
    <row r="353" spans="2:6" x14ac:dyDescent="0.25">
      <c r="B353" s="2">
        <v>317</v>
      </c>
      <c r="C353" s="2">
        <v>4.2569999999999997</v>
      </c>
      <c r="D353" s="2">
        <v>2</v>
      </c>
      <c r="E353" s="2">
        <v>1</v>
      </c>
      <c r="F353" s="2">
        <v>10</v>
      </c>
    </row>
    <row r="354" spans="2:6" x14ac:dyDescent="0.25">
      <c r="B354" s="2">
        <v>318</v>
      </c>
      <c r="C354" s="2">
        <v>4.3</v>
      </c>
      <c r="D354" s="2">
        <v>2</v>
      </c>
      <c r="E354" s="2">
        <v>0</v>
      </c>
      <c r="F354" s="2">
        <v>10</v>
      </c>
    </row>
    <row r="355" spans="2:6" x14ac:dyDescent="0.25">
      <c r="B355" s="2">
        <v>321</v>
      </c>
      <c r="C355" s="2">
        <v>4.5949999999999998</v>
      </c>
      <c r="D355" s="2">
        <v>2</v>
      </c>
      <c r="E355" s="2">
        <v>0</v>
      </c>
      <c r="F355" s="2">
        <v>10</v>
      </c>
    </row>
    <row r="356" spans="2:6" x14ac:dyDescent="0.25">
      <c r="B356" s="2">
        <v>325</v>
      </c>
      <c r="C356" s="2">
        <v>4.7309999999999999</v>
      </c>
      <c r="D356" s="2">
        <v>2</v>
      </c>
      <c r="E356" s="2">
        <v>0</v>
      </c>
      <c r="F356" s="2">
        <v>10</v>
      </c>
    </row>
    <row r="357" spans="2:6" x14ac:dyDescent="0.25">
      <c r="B357" s="2">
        <v>326</v>
      </c>
      <c r="C357" s="2">
        <v>4.7409999999999997</v>
      </c>
      <c r="D357" s="2">
        <v>3</v>
      </c>
      <c r="E357" s="2">
        <v>1</v>
      </c>
      <c r="F357" s="2">
        <v>10</v>
      </c>
    </row>
    <row r="358" spans="2:6" x14ac:dyDescent="0.25">
      <c r="B358" s="2">
        <v>330</v>
      </c>
      <c r="C358" s="2">
        <v>5.0720000000000001</v>
      </c>
      <c r="D358" s="2">
        <v>2</v>
      </c>
      <c r="E358" s="2">
        <v>0</v>
      </c>
      <c r="F358" s="2">
        <v>10</v>
      </c>
    </row>
    <row r="359" spans="2:6" x14ac:dyDescent="0.25">
      <c r="B359" s="2">
        <v>332</v>
      </c>
      <c r="C359" s="2">
        <v>5.24</v>
      </c>
      <c r="D359" s="2">
        <v>2</v>
      </c>
      <c r="E359" s="2">
        <v>0</v>
      </c>
      <c r="F359" s="2">
        <v>10</v>
      </c>
    </row>
    <row r="360" spans="2:6" x14ac:dyDescent="0.25">
      <c r="B360" s="2">
        <v>333</v>
      </c>
      <c r="C360" s="2">
        <v>5.64</v>
      </c>
      <c r="D360" s="2">
        <v>3</v>
      </c>
      <c r="E360" s="2">
        <v>0</v>
      </c>
      <c r="F360" s="2">
        <v>10</v>
      </c>
    </row>
    <row r="361" spans="2:6" x14ac:dyDescent="0.25">
      <c r="B361" s="2">
        <v>334</v>
      </c>
      <c r="C361" s="2">
        <v>5.7789999999999999</v>
      </c>
      <c r="D361" s="2">
        <v>2</v>
      </c>
      <c r="E361" s="2">
        <v>0</v>
      </c>
      <c r="F361" s="2">
        <v>10</v>
      </c>
    </row>
    <row r="362" spans="2:6" x14ac:dyDescent="0.25">
      <c r="B362" s="2">
        <v>338</v>
      </c>
      <c r="C362" s="2">
        <v>7.7169999999999996</v>
      </c>
      <c r="D362" s="2">
        <v>3</v>
      </c>
      <c r="E362" s="2">
        <v>1</v>
      </c>
      <c r="F362" s="2">
        <v>10</v>
      </c>
    </row>
    <row r="363" spans="2:6" x14ac:dyDescent="0.25">
      <c r="B363" s="2">
        <v>339</v>
      </c>
      <c r="C363" s="2">
        <v>8</v>
      </c>
      <c r="D363" s="2">
        <v>2</v>
      </c>
      <c r="E363" s="2">
        <v>0</v>
      </c>
      <c r="F363" s="2">
        <v>10</v>
      </c>
    </row>
    <row r="364" spans="2:6" x14ac:dyDescent="0.25">
      <c r="B364" s="2">
        <v>341</v>
      </c>
      <c r="C364" s="2">
        <v>10.295</v>
      </c>
      <c r="D364" s="2">
        <v>2</v>
      </c>
      <c r="E364" s="2">
        <v>0</v>
      </c>
      <c r="F364" s="2">
        <v>10</v>
      </c>
    </row>
    <row r="365" spans="2:6" x14ac:dyDescent="0.25">
      <c r="B365" s="2">
        <v>343</v>
      </c>
      <c r="C365" s="2">
        <v>12.688000000000001</v>
      </c>
      <c r="D365" s="2">
        <v>2</v>
      </c>
      <c r="E365" s="2">
        <v>0</v>
      </c>
      <c r="F365" s="2">
        <v>10</v>
      </c>
    </row>
    <row r="366" spans="2:6" x14ac:dyDescent="0.25">
      <c r="B366" s="2">
        <v>344</v>
      </c>
      <c r="C366" s="2">
        <v>16.042999999999999</v>
      </c>
      <c r="D366" s="2">
        <v>3</v>
      </c>
      <c r="E366" s="2">
        <v>0</v>
      </c>
      <c r="F366" s="2">
        <v>10</v>
      </c>
    </row>
    <row r="367" spans="2:6" x14ac:dyDescent="0.25">
      <c r="B367" s="2">
        <v>345</v>
      </c>
      <c r="C367" s="2">
        <v>18.847000000000001</v>
      </c>
      <c r="D367" s="2">
        <v>2</v>
      </c>
      <c r="E367" s="2">
        <v>0</v>
      </c>
      <c r="F367" s="2">
        <v>10</v>
      </c>
    </row>
    <row r="368" spans="2:6" x14ac:dyDescent="0.25">
      <c r="B368" s="2">
        <v>347</v>
      </c>
      <c r="C368" s="2">
        <v>20.827000000000002</v>
      </c>
      <c r="D368" s="2">
        <v>3</v>
      </c>
      <c r="E368" s="2">
        <v>0</v>
      </c>
      <c r="F368" s="2">
        <v>10</v>
      </c>
    </row>
  </sheetData>
  <mergeCells count="22">
    <mergeCell ref="J4:L4"/>
    <mergeCell ref="B15:D15"/>
    <mergeCell ref="B16:D16"/>
    <mergeCell ref="B17:D17"/>
    <mergeCell ref="E10:I10"/>
    <mergeCell ref="E12:I12"/>
    <mergeCell ref="E13:I13"/>
    <mergeCell ref="E14:I14"/>
    <mergeCell ref="E15:I15"/>
    <mergeCell ref="E16:I16"/>
    <mergeCell ref="E17:I17"/>
    <mergeCell ref="B9:I9"/>
    <mergeCell ref="B10:D10"/>
    <mergeCell ref="B11:D11"/>
    <mergeCell ref="B12:D12"/>
    <mergeCell ref="B13:D13"/>
    <mergeCell ref="B19:F19"/>
    <mergeCell ref="B5:C5"/>
    <mergeCell ref="D5:E5"/>
    <mergeCell ref="F5:G5"/>
    <mergeCell ref="B4:G4"/>
    <mergeCell ref="B14:D14"/>
  </mergeCells>
  <hyperlinks>
    <hyperlink ref="B5" location="'Data_Partition'!R21C2:R194C6" display="Training Data"/>
    <hyperlink ref="D5" location="'Data_Partition'!R195C2:R368C6" display="Validation Data"/>
    <hyperlink ref="F5" location="'Data_Partition'!R20C2:R368C6" display="All Data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192"/>
  <sheetViews>
    <sheetView showGridLines="0" topLeftCell="A16" workbookViewId="0">
      <selection activeCell="D19" sqref="D19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1" t="s">
        <v>119</v>
      </c>
      <c r="N2" t="s">
        <v>155</v>
      </c>
    </row>
    <row r="4" spans="2:17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</row>
    <row r="5" spans="2:17" x14ac:dyDescent="0.25">
      <c r="B5" s="18" t="s">
        <v>33</v>
      </c>
      <c r="C5" s="19"/>
      <c r="D5" s="18" t="s">
        <v>93</v>
      </c>
      <c r="E5" s="19"/>
      <c r="F5" s="18" t="s">
        <v>102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</row>
    <row r="6" spans="2:17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4</v>
      </c>
      <c r="O6" s="2">
        <v>4</v>
      </c>
      <c r="P6" s="2">
        <v>240</v>
      </c>
      <c r="Q6" s="2">
        <v>248</v>
      </c>
    </row>
    <row r="12" spans="2:17" x14ac:dyDescent="0.25">
      <c r="B12" s="3" t="s">
        <v>34</v>
      </c>
      <c r="C12" s="26" t="s">
        <v>35</v>
      </c>
      <c r="D12" s="27"/>
      <c r="E12" s="27"/>
      <c r="F12" s="19"/>
    </row>
    <row r="13" spans="2:17" x14ac:dyDescent="0.25">
      <c r="B13" s="3" t="s">
        <v>36</v>
      </c>
      <c r="C13" s="26" t="s">
        <v>37</v>
      </c>
      <c r="D13" s="27"/>
      <c r="E13" s="27"/>
      <c r="F13" s="19"/>
    </row>
    <row r="14" spans="2:17" x14ac:dyDescent="0.25">
      <c r="B14" s="3" t="s">
        <v>65</v>
      </c>
      <c r="C14" s="26" t="s">
        <v>151</v>
      </c>
      <c r="D14" s="27"/>
      <c r="E14" s="27"/>
      <c r="F14" s="19"/>
    </row>
    <row r="16" spans="2:17" x14ac:dyDescent="0.25">
      <c r="B16" s="29" t="s">
        <v>56</v>
      </c>
      <c r="C16" s="30"/>
      <c r="D16" s="30"/>
      <c r="E16" s="31"/>
      <c r="F16" s="6">
        <v>0.3</v>
      </c>
      <c r="G16" s="29" t="s">
        <v>66</v>
      </c>
      <c r="H16" s="30"/>
      <c r="I16" s="30"/>
      <c r="J16" s="30"/>
      <c r="K16" s="30"/>
      <c r="L16" s="31"/>
    </row>
    <row r="18" spans="2:8" ht="26.25" x14ac:dyDescent="0.25">
      <c r="B18" s="7" t="s">
        <v>67</v>
      </c>
      <c r="C18" s="7" t="s">
        <v>68</v>
      </c>
      <c r="D18" s="7" t="s">
        <v>69</v>
      </c>
      <c r="E18" s="7" t="s">
        <v>70</v>
      </c>
      <c r="F18" s="4" t="s">
        <v>117</v>
      </c>
      <c r="G18" s="4" t="s">
        <v>86</v>
      </c>
      <c r="H18" s="4" t="s">
        <v>127</v>
      </c>
    </row>
    <row r="19" spans="2:8" x14ac:dyDescent="0.25">
      <c r="B19" s="2">
        <v>0</v>
      </c>
      <c r="C19" s="2">
        <v>0</v>
      </c>
      <c r="D19" s="2">
        <v>0.99062632657731764</v>
      </c>
      <c r="E19" s="2">
        <v>9.3736734226823933E-3</v>
      </c>
      <c r="F19" s="2">
        <v>-3.7432448178218976</v>
      </c>
      <c r="G19" s="2">
        <v>1</v>
      </c>
      <c r="H19" s="2">
        <v>1</v>
      </c>
    </row>
    <row r="20" spans="2:8" x14ac:dyDescent="0.25">
      <c r="B20" s="2">
        <v>0</v>
      </c>
      <c r="C20" s="2">
        <v>0</v>
      </c>
      <c r="D20" s="2">
        <v>0.97011937088170974</v>
      </c>
      <c r="E20" s="2">
        <v>2.9880629118290335E-2</v>
      </c>
      <c r="F20" s="2">
        <v>-2.5046548996318503</v>
      </c>
      <c r="G20" s="2">
        <v>2</v>
      </c>
      <c r="H20" s="2">
        <v>1</v>
      </c>
    </row>
    <row r="21" spans="2:8" x14ac:dyDescent="0.25">
      <c r="B21" s="2">
        <v>0</v>
      </c>
      <c r="C21" s="2">
        <v>0</v>
      </c>
      <c r="D21" s="2">
        <v>0.97011937088170974</v>
      </c>
      <c r="E21" s="2">
        <v>2.9880629118290335E-2</v>
      </c>
      <c r="F21" s="2">
        <v>-2.5046548996318503</v>
      </c>
      <c r="G21" s="2">
        <v>2</v>
      </c>
      <c r="H21" s="2">
        <v>1</v>
      </c>
    </row>
    <row r="22" spans="2:8" x14ac:dyDescent="0.25">
      <c r="B22" s="2">
        <v>0</v>
      </c>
      <c r="C22" s="2">
        <v>0</v>
      </c>
      <c r="D22" s="2">
        <v>0.99062632657731764</v>
      </c>
      <c r="E22" s="2">
        <v>9.3736734226823933E-3</v>
      </c>
      <c r="F22" s="2">
        <v>-3.7432448178218976</v>
      </c>
      <c r="G22" s="2">
        <v>1</v>
      </c>
      <c r="H22" s="2">
        <v>1</v>
      </c>
    </row>
    <row r="23" spans="2:8" x14ac:dyDescent="0.25">
      <c r="B23" s="2">
        <v>0</v>
      </c>
      <c r="C23" s="2">
        <v>0</v>
      </c>
      <c r="D23" s="2">
        <v>0.99062632657731764</v>
      </c>
      <c r="E23" s="2">
        <v>9.3736734226823933E-3</v>
      </c>
      <c r="F23" s="2">
        <v>-3.7432448178218976</v>
      </c>
      <c r="G23" s="2">
        <v>1</v>
      </c>
      <c r="H23" s="2">
        <v>1</v>
      </c>
    </row>
    <row r="24" spans="2:8" x14ac:dyDescent="0.25">
      <c r="B24" s="2">
        <v>0</v>
      </c>
      <c r="C24" s="2">
        <v>0</v>
      </c>
      <c r="D24" s="2">
        <v>0.97011937088170974</v>
      </c>
      <c r="E24" s="2">
        <v>2.9880629118290335E-2</v>
      </c>
      <c r="F24" s="2">
        <v>-2.5046548996318503</v>
      </c>
      <c r="G24" s="2">
        <v>2</v>
      </c>
      <c r="H24" s="2">
        <v>1</v>
      </c>
    </row>
    <row r="25" spans="2:8" x14ac:dyDescent="0.25">
      <c r="B25" s="2">
        <v>0</v>
      </c>
      <c r="C25" s="2">
        <v>0</v>
      </c>
      <c r="D25" s="2">
        <v>0.83725947841794934</v>
      </c>
      <c r="E25" s="2">
        <v>0.16274052158205066</v>
      </c>
      <c r="F25" s="2">
        <v>-4.457430634327519</v>
      </c>
      <c r="G25" s="2">
        <v>3</v>
      </c>
      <c r="H25" s="2">
        <v>1</v>
      </c>
    </row>
    <row r="26" spans="2:8" x14ac:dyDescent="0.25">
      <c r="B26" s="2">
        <v>0</v>
      </c>
      <c r="C26" s="2">
        <v>0</v>
      </c>
      <c r="D26" s="2">
        <v>0.97011937088170974</v>
      </c>
      <c r="E26" s="2">
        <v>2.9880629118290335E-2</v>
      </c>
      <c r="F26" s="2">
        <v>-2.5046548996318503</v>
      </c>
      <c r="G26" s="2">
        <v>2</v>
      </c>
      <c r="H26" s="2">
        <v>1</v>
      </c>
    </row>
    <row r="27" spans="2:8" x14ac:dyDescent="0.25">
      <c r="B27" s="2">
        <v>0</v>
      </c>
      <c r="C27" s="2">
        <v>0</v>
      </c>
      <c r="D27" s="2">
        <v>0.99062632657731764</v>
      </c>
      <c r="E27" s="2">
        <v>9.3736734226823933E-3</v>
      </c>
      <c r="F27" s="2">
        <v>-3.7432448178218976</v>
      </c>
      <c r="G27" s="2">
        <v>1</v>
      </c>
      <c r="H27" s="2">
        <v>1</v>
      </c>
    </row>
    <row r="28" spans="2:8" x14ac:dyDescent="0.25">
      <c r="B28" s="2">
        <v>0</v>
      </c>
      <c r="C28" s="2">
        <v>0</v>
      </c>
      <c r="D28" s="2">
        <v>0.97011937088170974</v>
      </c>
      <c r="E28" s="2">
        <v>2.9880629118290335E-2</v>
      </c>
      <c r="F28" s="2">
        <v>-2.5046548996318503</v>
      </c>
      <c r="G28" s="2">
        <v>2</v>
      </c>
      <c r="H28" s="2">
        <v>1</v>
      </c>
    </row>
    <row r="29" spans="2:8" x14ac:dyDescent="0.25">
      <c r="B29" s="2">
        <v>0</v>
      </c>
      <c r="C29" s="2">
        <v>0</v>
      </c>
      <c r="D29" s="2">
        <v>0.83725947841794934</v>
      </c>
      <c r="E29" s="2">
        <v>0.16274052158205066</v>
      </c>
      <c r="F29" s="2">
        <v>-4.457430634327519</v>
      </c>
      <c r="G29" s="2">
        <v>3</v>
      </c>
      <c r="H29" s="2">
        <v>1</v>
      </c>
    </row>
    <row r="30" spans="2:8" x14ac:dyDescent="0.25">
      <c r="B30" s="2">
        <v>0</v>
      </c>
      <c r="C30" s="2">
        <v>0</v>
      </c>
      <c r="D30" s="2">
        <v>0.97011937088170974</v>
      </c>
      <c r="E30" s="2">
        <v>2.9880629118290335E-2</v>
      </c>
      <c r="F30" s="2">
        <v>-2.5046548996318503</v>
      </c>
      <c r="G30" s="2">
        <v>2</v>
      </c>
      <c r="H30" s="2">
        <v>1</v>
      </c>
    </row>
    <row r="31" spans="2:8" x14ac:dyDescent="0.25">
      <c r="B31" s="2">
        <v>0</v>
      </c>
      <c r="C31" s="2">
        <v>0</v>
      </c>
      <c r="D31" s="2">
        <v>0.97011937088170974</v>
      </c>
      <c r="E31" s="2">
        <v>2.9880629118290335E-2</v>
      </c>
      <c r="F31" s="2">
        <v>-2.5046548996318503</v>
      </c>
      <c r="G31" s="2">
        <v>2</v>
      </c>
      <c r="H31" s="2">
        <v>1</v>
      </c>
    </row>
    <row r="32" spans="2:8" x14ac:dyDescent="0.25">
      <c r="B32" s="2">
        <v>0</v>
      </c>
      <c r="C32" s="2">
        <v>0</v>
      </c>
      <c r="D32" s="2">
        <v>0.97011937088170974</v>
      </c>
      <c r="E32" s="2">
        <v>2.9880629118290335E-2</v>
      </c>
      <c r="F32" s="2">
        <v>-2.5046548996318503</v>
      </c>
      <c r="G32" s="2">
        <v>2</v>
      </c>
      <c r="H32" s="2">
        <v>1</v>
      </c>
    </row>
    <row r="33" spans="2:8" x14ac:dyDescent="0.25">
      <c r="B33" s="2">
        <v>0</v>
      </c>
      <c r="C33" s="2">
        <v>0</v>
      </c>
      <c r="D33" s="2">
        <v>0.99062632657731764</v>
      </c>
      <c r="E33" s="2">
        <v>9.3736734226823933E-3</v>
      </c>
      <c r="F33" s="2">
        <v>-3.7432448178218976</v>
      </c>
      <c r="G33" s="2">
        <v>1</v>
      </c>
      <c r="H33" s="2">
        <v>1</v>
      </c>
    </row>
    <row r="34" spans="2:8" x14ac:dyDescent="0.25">
      <c r="B34" s="2">
        <v>0</v>
      </c>
      <c r="C34" s="2">
        <v>0</v>
      </c>
      <c r="D34" s="2">
        <v>0.89754939080785434</v>
      </c>
      <c r="E34" s="2">
        <v>0.10245060919214569</v>
      </c>
      <c r="F34" s="2">
        <v>-2.6382130169976201</v>
      </c>
      <c r="G34" s="2">
        <v>2</v>
      </c>
      <c r="H34" s="2">
        <v>2</v>
      </c>
    </row>
    <row r="35" spans="2:8" x14ac:dyDescent="0.25">
      <c r="B35" s="2">
        <v>0</v>
      </c>
      <c r="C35" s="2">
        <v>0</v>
      </c>
      <c r="D35" s="2">
        <v>0.96612156368718316</v>
      </c>
      <c r="E35" s="2">
        <v>3.3878436312816895E-2</v>
      </c>
      <c r="F35" s="2">
        <v>-3.9295061839139915</v>
      </c>
      <c r="G35" s="2">
        <v>1</v>
      </c>
      <c r="H35" s="2">
        <v>2</v>
      </c>
    </row>
    <row r="36" spans="2:8" x14ac:dyDescent="0.25">
      <c r="B36" s="8">
        <v>0</v>
      </c>
      <c r="C36" s="8">
        <v>1</v>
      </c>
      <c r="D36" s="8">
        <v>0.89754939080785434</v>
      </c>
      <c r="E36" s="8">
        <v>0.10245060919214569</v>
      </c>
      <c r="F36" s="8">
        <v>-2.6382130169976201</v>
      </c>
      <c r="G36" s="8">
        <v>2</v>
      </c>
      <c r="H36" s="8">
        <v>2</v>
      </c>
    </row>
    <row r="37" spans="2:8" x14ac:dyDescent="0.25">
      <c r="B37" s="2">
        <v>0</v>
      </c>
      <c r="C37" s="2">
        <v>0</v>
      </c>
      <c r="D37" s="2">
        <v>0.89754939080785434</v>
      </c>
      <c r="E37" s="2">
        <v>0.10245060919214569</v>
      </c>
      <c r="F37" s="2">
        <v>-2.6382130169976201</v>
      </c>
      <c r="G37" s="2">
        <v>2</v>
      </c>
      <c r="H37" s="2">
        <v>2</v>
      </c>
    </row>
    <row r="38" spans="2:8" x14ac:dyDescent="0.25">
      <c r="B38" s="2">
        <v>0</v>
      </c>
      <c r="C38" s="2">
        <v>0</v>
      </c>
      <c r="D38" s="2">
        <v>0.89754939080785434</v>
      </c>
      <c r="E38" s="2">
        <v>0.10245060919214569</v>
      </c>
      <c r="F38" s="2">
        <v>-2.6382130169976201</v>
      </c>
      <c r="G38" s="2">
        <v>2</v>
      </c>
      <c r="H38" s="2">
        <v>2</v>
      </c>
    </row>
    <row r="39" spans="2:8" x14ac:dyDescent="0.25">
      <c r="B39" s="2">
        <v>0</v>
      </c>
      <c r="C39" s="2">
        <v>0</v>
      </c>
      <c r="D39" s="2">
        <v>0.89754939080785434</v>
      </c>
      <c r="E39" s="2">
        <v>0.10245060919214569</v>
      </c>
      <c r="F39" s="2">
        <v>-2.6382130169976201</v>
      </c>
      <c r="G39" s="2">
        <v>2</v>
      </c>
      <c r="H39" s="2">
        <v>2</v>
      </c>
    </row>
    <row r="40" spans="2:8" x14ac:dyDescent="0.25">
      <c r="B40" s="2">
        <v>0</v>
      </c>
      <c r="C40" s="2">
        <v>0</v>
      </c>
      <c r="D40" s="2">
        <v>0.89754939080785434</v>
      </c>
      <c r="E40" s="2">
        <v>0.10245060919214569</v>
      </c>
      <c r="F40" s="2">
        <v>-2.6382130169976201</v>
      </c>
      <c r="G40" s="2">
        <v>2</v>
      </c>
      <c r="H40" s="2">
        <v>2</v>
      </c>
    </row>
    <row r="41" spans="2:8" x14ac:dyDescent="0.25">
      <c r="B41" s="2">
        <v>0</v>
      </c>
      <c r="C41" s="2">
        <v>0</v>
      </c>
      <c r="D41" s="2">
        <v>0.89754939080785434</v>
      </c>
      <c r="E41" s="2">
        <v>0.10245060919214569</v>
      </c>
      <c r="F41" s="2">
        <v>-2.6382130169976201</v>
      </c>
      <c r="G41" s="2">
        <v>2</v>
      </c>
      <c r="H41" s="2">
        <v>2</v>
      </c>
    </row>
    <row r="42" spans="2:8" x14ac:dyDescent="0.25">
      <c r="B42" s="2">
        <v>0</v>
      </c>
      <c r="C42" s="2">
        <v>0</v>
      </c>
      <c r="D42" s="2">
        <v>0.89754939080785434</v>
      </c>
      <c r="E42" s="2">
        <v>0.10245060919214569</v>
      </c>
      <c r="F42" s="2">
        <v>-2.6382130169976201</v>
      </c>
      <c r="G42" s="2">
        <v>2</v>
      </c>
      <c r="H42" s="2">
        <v>2</v>
      </c>
    </row>
    <row r="43" spans="2:8" x14ac:dyDescent="0.25">
      <c r="B43" s="2">
        <v>0</v>
      </c>
      <c r="C43" s="2">
        <v>0</v>
      </c>
      <c r="D43" s="2">
        <v>0.89754939080785434</v>
      </c>
      <c r="E43" s="2">
        <v>0.10245060919214569</v>
      </c>
      <c r="F43" s="2">
        <v>-2.6382130169976201</v>
      </c>
      <c r="G43" s="2">
        <v>2</v>
      </c>
      <c r="H43" s="2">
        <v>2</v>
      </c>
    </row>
    <row r="44" spans="2:8" x14ac:dyDescent="0.25">
      <c r="B44" s="2">
        <v>0</v>
      </c>
      <c r="C44" s="2">
        <v>0</v>
      </c>
      <c r="D44" s="2">
        <v>0.89754939080785434</v>
      </c>
      <c r="E44" s="2">
        <v>0.10245060919214569</v>
      </c>
      <c r="F44" s="2">
        <v>-2.6382130169976201</v>
      </c>
      <c r="G44" s="2">
        <v>2</v>
      </c>
      <c r="H44" s="2">
        <v>2</v>
      </c>
    </row>
    <row r="45" spans="2:8" x14ac:dyDescent="0.25">
      <c r="B45" s="2">
        <v>0</v>
      </c>
      <c r="C45" s="2">
        <v>0</v>
      </c>
      <c r="D45" s="2">
        <v>0.89754939080785434</v>
      </c>
      <c r="E45" s="2">
        <v>0.10245060919214569</v>
      </c>
      <c r="F45" s="2">
        <v>-2.6382130169976201</v>
      </c>
      <c r="G45" s="2">
        <v>2</v>
      </c>
      <c r="H45" s="2">
        <v>2</v>
      </c>
    </row>
    <row r="46" spans="2:8" x14ac:dyDescent="0.25">
      <c r="B46" s="2">
        <v>0</v>
      </c>
      <c r="C46" s="2">
        <v>0</v>
      </c>
      <c r="D46" s="2">
        <v>0.89754939080785434</v>
      </c>
      <c r="E46" s="2">
        <v>0.10245060919214569</v>
      </c>
      <c r="F46" s="2">
        <v>-2.6382130169976201</v>
      </c>
      <c r="G46" s="2">
        <v>2</v>
      </c>
      <c r="H46" s="2">
        <v>2</v>
      </c>
    </row>
    <row r="47" spans="2:8" x14ac:dyDescent="0.25">
      <c r="B47" s="2">
        <v>0</v>
      </c>
      <c r="C47" s="2">
        <v>0</v>
      </c>
      <c r="D47" s="2">
        <v>0.96612156368718316</v>
      </c>
      <c r="E47" s="2">
        <v>3.3878436312816895E-2</v>
      </c>
      <c r="F47" s="2">
        <v>-3.9295061839139915</v>
      </c>
      <c r="G47" s="2">
        <v>1</v>
      </c>
      <c r="H47" s="2">
        <v>2</v>
      </c>
    </row>
    <row r="48" spans="2:8" x14ac:dyDescent="0.25">
      <c r="B48" s="2">
        <v>0</v>
      </c>
      <c r="C48" s="2">
        <v>0</v>
      </c>
      <c r="D48" s="2">
        <v>0.96612156368718316</v>
      </c>
      <c r="E48" s="2">
        <v>3.3878436312816895E-2</v>
      </c>
      <c r="F48" s="2">
        <v>-3.9295061839139915</v>
      </c>
      <c r="G48" s="2">
        <v>1</v>
      </c>
      <c r="H48" s="2">
        <v>2</v>
      </c>
    </row>
    <row r="49" spans="2:8" x14ac:dyDescent="0.25">
      <c r="B49" s="2">
        <v>0</v>
      </c>
      <c r="C49" s="2">
        <v>0</v>
      </c>
      <c r="D49" s="2">
        <v>0.89754939080785434</v>
      </c>
      <c r="E49" s="2">
        <v>0.10245060919214569</v>
      </c>
      <c r="F49" s="2">
        <v>-2.6382130169976201</v>
      </c>
      <c r="G49" s="2">
        <v>2</v>
      </c>
      <c r="H49" s="2">
        <v>2</v>
      </c>
    </row>
    <row r="50" spans="2:8" x14ac:dyDescent="0.25">
      <c r="B50" s="2">
        <v>0</v>
      </c>
      <c r="C50" s="2">
        <v>0</v>
      </c>
      <c r="D50" s="2">
        <v>0.89754939080785434</v>
      </c>
      <c r="E50" s="2">
        <v>0.10245060919214569</v>
      </c>
      <c r="F50" s="2">
        <v>-2.6382130169976201</v>
      </c>
      <c r="G50" s="2">
        <v>2</v>
      </c>
      <c r="H50" s="2">
        <v>2</v>
      </c>
    </row>
    <row r="51" spans="2:8" x14ac:dyDescent="0.25">
      <c r="B51" s="2">
        <v>0</v>
      </c>
      <c r="C51" s="2">
        <v>0</v>
      </c>
      <c r="D51" s="2">
        <v>0.94197263590854796</v>
      </c>
      <c r="E51" s="2">
        <v>5.8027364091452045E-2</v>
      </c>
      <c r="F51" s="2">
        <v>-2.4752119981664538</v>
      </c>
      <c r="G51" s="2">
        <v>2</v>
      </c>
      <c r="H51" s="2">
        <v>3</v>
      </c>
    </row>
    <row r="52" spans="2:8" x14ac:dyDescent="0.25">
      <c r="B52" s="2">
        <v>0</v>
      </c>
      <c r="C52" s="2">
        <v>0</v>
      </c>
      <c r="D52" s="2">
        <v>0.94197263590854796</v>
      </c>
      <c r="E52" s="2">
        <v>5.8027364091452045E-2</v>
      </c>
      <c r="F52" s="2">
        <v>-2.4752119981664538</v>
      </c>
      <c r="G52" s="2">
        <v>2</v>
      </c>
      <c r="H52" s="2">
        <v>3</v>
      </c>
    </row>
    <row r="53" spans="2:8" x14ac:dyDescent="0.25">
      <c r="B53" s="2">
        <v>0</v>
      </c>
      <c r="C53" s="2">
        <v>0</v>
      </c>
      <c r="D53" s="2">
        <v>0.98142675270913837</v>
      </c>
      <c r="E53" s="2">
        <v>1.8573247290861537E-2</v>
      </c>
      <c r="F53" s="2">
        <v>-3.733914804650043</v>
      </c>
      <c r="G53" s="2">
        <v>1</v>
      </c>
      <c r="H53" s="2">
        <v>3</v>
      </c>
    </row>
    <row r="54" spans="2:8" x14ac:dyDescent="0.25">
      <c r="B54" s="2">
        <v>0</v>
      </c>
      <c r="C54" s="2">
        <v>0</v>
      </c>
      <c r="D54" s="2">
        <v>0.94197263590854796</v>
      </c>
      <c r="E54" s="2">
        <v>5.8027364091452045E-2</v>
      </c>
      <c r="F54" s="2">
        <v>-2.4752119981664538</v>
      </c>
      <c r="G54" s="2">
        <v>2</v>
      </c>
      <c r="H54" s="2">
        <v>3</v>
      </c>
    </row>
    <row r="55" spans="2:8" x14ac:dyDescent="0.25">
      <c r="B55" s="2">
        <v>0</v>
      </c>
      <c r="C55" s="2">
        <v>0</v>
      </c>
      <c r="D55" s="2">
        <v>0.94197263590854796</v>
      </c>
      <c r="E55" s="2">
        <v>5.8027364091452045E-2</v>
      </c>
      <c r="F55" s="2">
        <v>-2.4752119981664538</v>
      </c>
      <c r="G55" s="2">
        <v>2</v>
      </c>
      <c r="H55" s="2">
        <v>3</v>
      </c>
    </row>
    <row r="56" spans="2:8" x14ac:dyDescent="0.25">
      <c r="B56" s="2">
        <v>0</v>
      </c>
      <c r="C56" s="2">
        <v>0</v>
      </c>
      <c r="D56" s="2">
        <v>0.94197263590854796</v>
      </c>
      <c r="E56" s="2">
        <v>5.8027364091452045E-2</v>
      </c>
      <c r="F56" s="2">
        <v>-2.4752119981664538</v>
      </c>
      <c r="G56" s="2">
        <v>2</v>
      </c>
      <c r="H56" s="2">
        <v>3</v>
      </c>
    </row>
    <row r="57" spans="2:8" x14ac:dyDescent="0.25">
      <c r="B57" s="2">
        <v>0</v>
      </c>
      <c r="C57" s="2">
        <v>0</v>
      </c>
      <c r="D57" s="2">
        <v>0.94197263590854796</v>
      </c>
      <c r="E57" s="2">
        <v>5.8027364091452045E-2</v>
      </c>
      <c r="F57" s="2">
        <v>-2.4752119981664538</v>
      </c>
      <c r="G57" s="2">
        <v>2</v>
      </c>
      <c r="H57" s="2">
        <v>3</v>
      </c>
    </row>
    <row r="58" spans="2:8" x14ac:dyDescent="0.25">
      <c r="B58" s="2">
        <v>0</v>
      </c>
      <c r="C58" s="2">
        <v>0</v>
      </c>
      <c r="D58" s="2">
        <v>0.98142675270913837</v>
      </c>
      <c r="E58" s="2">
        <v>1.8573247290861537E-2</v>
      </c>
      <c r="F58" s="2">
        <v>-3.733914804650043</v>
      </c>
      <c r="G58" s="2">
        <v>1</v>
      </c>
      <c r="H58" s="2">
        <v>3</v>
      </c>
    </row>
    <row r="59" spans="2:8" x14ac:dyDescent="0.25">
      <c r="B59" s="2">
        <v>0</v>
      </c>
      <c r="C59" s="2">
        <v>0</v>
      </c>
      <c r="D59" s="2">
        <v>0.98142675270913837</v>
      </c>
      <c r="E59" s="2">
        <v>1.8573247290861537E-2</v>
      </c>
      <c r="F59" s="2">
        <v>-3.733914804650043</v>
      </c>
      <c r="G59" s="2">
        <v>1</v>
      </c>
      <c r="H59" s="2">
        <v>3</v>
      </c>
    </row>
    <row r="60" spans="2:8" x14ac:dyDescent="0.25">
      <c r="B60" s="2">
        <v>0</v>
      </c>
      <c r="C60" s="2">
        <v>0</v>
      </c>
      <c r="D60" s="2">
        <v>0.94197263590854796</v>
      </c>
      <c r="E60" s="2">
        <v>5.8027364091452045E-2</v>
      </c>
      <c r="F60" s="2">
        <v>-2.4752119981664538</v>
      </c>
      <c r="G60" s="2">
        <v>2</v>
      </c>
      <c r="H60" s="2">
        <v>3</v>
      </c>
    </row>
    <row r="61" spans="2:8" x14ac:dyDescent="0.25">
      <c r="B61" s="2">
        <v>0</v>
      </c>
      <c r="C61" s="2">
        <v>0</v>
      </c>
      <c r="D61" s="2">
        <v>0.94197263590854796</v>
      </c>
      <c r="E61" s="2">
        <v>5.8027364091452045E-2</v>
      </c>
      <c r="F61" s="2">
        <v>-2.4752119981664538</v>
      </c>
      <c r="G61" s="2">
        <v>2</v>
      </c>
      <c r="H61" s="2">
        <v>3</v>
      </c>
    </row>
    <row r="62" spans="2:8" x14ac:dyDescent="0.25">
      <c r="B62" s="2">
        <v>0</v>
      </c>
      <c r="C62" s="2">
        <v>0</v>
      </c>
      <c r="D62" s="2">
        <v>0.94197263590854796</v>
      </c>
      <c r="E62" s="2">
        <v>5.8027364091452045E-2</v>
      </c>
      <c r="F62" s="2">
        <v>-2.4752119981664538</v>
      </c>
      <c r="G62" s="2">
        <v>2</v>
      </c>
      <c r="H62" s="2">
        <v>3</v>
      </c>
    </row>
    <row r="63" spans="2:8" x14ac:dyDescent="0.25">
      <c r="B63" s="2">
        <v>0</v>
      </c>
      <c r="C63" s="2">
        <v>0</v>
      </c>
      <c r="D63" s="2">
        <v>0.94197263590854796</v>
      </c>
      <c r="E63" s="2">
        <v>5.8027364091452045E-2</v>
      </c>
      <c r="F63" s="2">
        <v>-2.4752119981664538</v>
      </c>
      <c r="G63" s="2">
        <v>2</v>
      </c>
      <c r="H63" s="2">
        <v>3</v>
      </c>
    </row>
    <row r="64" spans="2:8" x14ac:dyDescent="0.25">
      <c r="B64" s="2">
        <v>0</v>
      </c>
      <c r="C64" s="2">
        <v>0</v>
      </c>
      <c r="D64" s="2">
        <v>0.94197263590854796</v>
      </c>
      <c r="E64" s="2">
        <v>5.8027364091452045E-2</v>
      </c>
      <c r="F64" s="2">
        <v>-2.4752119981664538</v>
      </c>
      <c r="G64" s="2">
        <v>2</v>
      </c>
      <c r="H64" s="2">
        <v>3</v>
      </c>
    </row>
    <row r="65" spans="2:8" x14ac:dyDescent="0.25">
      <c r="B65" s="2">
        <v>0</v>
      </c>
      <c r="C65" s="2">
        <v>0</v>
      </c>
      <c r="D65" s="2">
        <v>0.94197263590854796</v>
      </c>
      <c r="E65" s="2">
        <v>5.8027364091452045E-2</v>
      </c>
      <c r="F65" s="2">
        <v>-2.4752119981664538</v>
      </c>
      <c r="G65" s="2">
        <v>2</v>
      </c>
      <c r="H65" s="2">
        <v>3</v>
      </c>
    </row>
    <row r="66" spans="2:8" x14ac:dyDescent="0.25">
      <c r="B66" s="2">
        <v>0</v>
      </c>
      <c r="C66" s="2">
        <v>0</v>
      </c>
      <c r="D66" s="2">
        <v>0.94197263590854796</v>
      </c>
      <c r="E66" s="2">
        <v>5.8027364091452045E-2</v>
      </c>
      <c r="F66" s="2">
        <v>-2.4752119981664538</v>
      </c>
      <c r="G66" s="2">
        <v>2</v>
      </c>
      <c r="H66" s="2">
        <v>3</v>
      </c>
    </row>
    <row r="67" spans="2:8" x14ac:dyDescent="0.25">
      <c r="B67" s="2">
        <v>0</v>
      </c>
      <c r="C67" s="2">
        <v>0</v>
      </c>
      <c r="D67" s="2">
        <v>0.94197263590854796</v>
      </c>
      <c r="E67" s="2">
        <v>5.8027364091452045E-2</v>
      </c>
      <c r="F67" s="2">
        <v>-2.4752119981664538</v>
      </c>
      <c r="G67" s="2">
        <v>2</v>
      </c>
      <c r="H67" s="2">
        <v>3</v>
      </c>
    </row>
    <row r="68" spans="2:8" x14ac:dyDescent="0.25">
      <c r="B68" s="2">
        <v>0</v>
      </c>
      <c r="C68" s="2">
        <v>0</v>
      </c>
      <c r="D68" s="2">
        <v>0.94197263590854796</v>
      </c>
      <c r="E68" s="2">
        <v>5.8027364091452045E-2</v>
      </c>
      <c r="F68" s="2">
        <v>-2.4752119981664538</v>
      </c>
      <c r="G68" s="2">
        <v>2</v>
      </c>
      <c r="H68" s="2">
        <v>3</v>
      </c>
    </row>
    <row r="69" spans="2:8" x14ac:dyDescent="0.25">
      <c r="B69" s="2">
        <v>0</v>
      </c>
      <c r="C69" s="2">
        <v>0</v>
      </c>
      <c r="D69" s="2">
        <v>0.94197263590854796</v>
      </c>
      <c r="E69" s="2">
        <v>5.8027364091452045E-2</v>
      </c>
      <c r="F69" s="2">
        <v>-2.4752119981664538</v>
      </c>
      <c r="G69" s="2">
        <v>2</v>
      </c>
      <c r="H69" s="2">
        <v>3</v>
      </c>
    </row>
    <row r="70" spans="2:8" x14ac:dyDescent="0.25">
      <c r="B70" s="2">
        <v>0</v>
      </c>
      <c r="C70" s="2">
        <v>0</v>
      </c>
      <c r="D70" s="2">
        <v>0.84402011130960708</v>
      </c>
      <c r="E70" s="2">
        <v>0.15597988869039298</v>
      </c>
      <c r="F70" s="2">
        <v>-2.7708772039274847</v>
      </c>
      <c r="G70" s="2">
        <v>2</v>
      </c>
      <c r="H70" s="2">
        <v>4</v>
      </c>
    </row>
    <row r="71" spans="2:8" x14ac:dyDescent="0.25">
      <c r="B71" s="2">
        <v>0</v>
      </c>
      <c r="C71" s="2">
        <v>0</v>
      </c>
      <c r="D71" s="2">
        <v>0.84402011130960708</v>
      </c>
      <c r="E71" s="2">
        <v>0.15597988869039298</v>
      </c>
      <c r="F71" s="2">
        <v>-2.7708772039274847</v>
      </c>
      <c r="G71" s="2">
        <v>2</v>
      </c>
      <c r="H71" s="2">
        <v>4</v>
      </c>
    </row>
    <row r="72" spans="2:8" x14ac:dyDescent="0.25">
      <c r="B72" s="2">
        <v>0</v>
      </c>
      <c r="C72" s="2">
        <v>0</v>
      </c>
      <c r="D72" s="2">
        <v>0.84402011130960708</v>
      </c>
      <c r="E72" s="2">
        <v>0.15597988869039298</v>
      </c>
      <c r="F72" s="2">
        <v>-2.7708772039274847</v>
      </c>
      <c r="G72" s="2">
        <v>2</v>
      </c>
      <c r="H72" s="2">
        <v>4</v>
      </c>
    </row>
    <row r="73" spans="2:8" x14ac:dyDescent="0.25">
      <c r="B73" s="2">
        <v>0</v>
      </c>
      <c r="C73" s="2">
        <v>0</v>
      </c>
      <c r="D73" s="2">
        <v>0.84402011130960708</v>
      </c>
      <c r="E73" s="2">
        <v>0.15597988869039298</v>
      </c>
      <c r="F73" s="2">
        <v>-2.7708772039274847</v>
      </c>
      <c r="G73" s="2">
        <v>2</v>
      </c>
      <c r="H73" s="2">
        <v>4</v>
      </c>
    </row>
    <row r="74" spans="2:8" x14ac:dyDescent="0.25">
      <c r="B74" s="2">
        <v>0</v>
      </c>
      <c r="C74" s="2">
        <v>0</v>
      </c>
      <c r="D74" s="2">
        <v>0.84402011130960708</v>
      </c>
      <c r="E74" s="2">
        <v>0.15597988869039298</v>
      </c>
      <c r="F74" s="2">
        <v>-2.7708772039274847</v>
      </c>
      <c r="G74" s="2">
        <v>2</v>
      </c>
      <c r="H74" s="2">
        <v>4</v>
      </c>
    </row>
    <row r="75" spans="2:8" x14ac:dyDescent="0.25">
      <c r="B75" s="8">
        <v>0</v>
      </c>
      <c r="C75" s="8">
        <v>1</v>
      </c>
      <c r="D75" s="8">
        <v>0.84402011130960708</v>
      </c>
      <c r="E75" s="8">
        <v>0.15597988869039298</v>
      </c>
      <c r="F75" s="8">
        <v>-2.7708772039274847</v>
      </c>
      <c r="G75" s="8">
        <v>2</v>
      </c>
      <c r="H75" s="8">
        <v>4</v>
      </c>
    </row>
    <row r="76" spans="2:8" x14ac:dyDescent="0.25">
      <c r="B76" s="2">
        <v>0</v>
      </c>
      <c r="C76" s="2">
        <v>0</v>
      </c>
      <c r="D76" s="2">
        <v>0.84402011130960708</v>
      </c>
      <c r="E76" s="2">
        <v>0.15597988869039298</v>
      </c>
      <c r="F76" s="2">
        <v>-2.7708772039274847</v>
      </c>
      <c r="G76" s="2">
        <v>2</v>
      </c>
      <c r="H76" s="2">
        <v>4</v>
      </c>
    </row>
    <row r="77" spans="2:8" x14ac:dyDescent="0.25">
      <c r="B77" s="2">
        <v>0</v>
      </c>
      <c r="C77" s="2">
        <v>0</v>
      </c>
      <c r="D77" s="2">
        <v>0.84402011130960708</v>
      </c>
      <c r="E77" s="2">
        <v>0.15597988869039298</v>
      </c>
      <c r="F77" s="2">
        <v>-2.7708772039274847</v>
      </c>
      <c r="G77" s="2">
        <v>2</v>
      </c>
      <c r="H77" s="2">
        <v>4</v>
      </c>
    </row>
    <row r="78" spans="2:8" x14ac:dyDescent="0.25">
      <c r="B78" s="2">
        <v>0</v>
      </c>
      <c r="C78" s="2">
        <v>0</v>
      </c>
      <c r="D78" s="2">
        <v>0.84402011130960708</v>
      </c>
      <c r="E78" s="2">
        <v>0.15597988869039298</v>
      </c>
      <c r="F78" s="2">
        <v>-2.7708772039274847</v>
      </c>
      <c r="G78" s="2">
        <v>2</v>
      </c>
      <c r="H78" s="2">
        <v>4</v>
      </c>
    </row>
    <row r="79" spans="2:8" x14ac:dyDescent="0.25">
      <c r="B79" s="2">
        <v>0</v>
      </c>
      <c r="C79" s="2">
        <v>0</v>
      </c>
      <c r="D79" s="2">
        <v>0.94627591939646272</v>
      </c>
      <c r="E79" s="2">
        <v>5.3724080603537262E-2</v>
      </c>
      <c r="F79" s="2">
        <v>-4.1029067258105059</v>
      </c>
      <c r="G79" s="2">
        <v>1</v>
      </c>
      <c r="H79" s="2">
        <v>4</v>
      </c>
    </row>
    <row r="80" spans="2:8" x14ac:dyDescent="0.25">
      <c r="B80" s="2">
        <v>0</v>
      </c>
      <c r="C80" s="2">
        <v>0</v>
      </c>
      <c r="D80" s="2">
        <v>0.84402011130960708</v>
      </c>
      <c r="E80" s="2">
        <v>0.15597988869039298</v>
      </c>
      <c r="F80" s="2">
        <v>-2.7708772039274847</v>
      </c>
      <c r="G80" s="2">
        <v>2</v>
      </c>
      <c r="H80" s="2">
        <v>4</v>
      </c>
    </row>
    <row r="81" spans="2:8" x14ac:dyDescent="0.25">
      <c r="B81" s="2">
        <v>0</v>
      </c>
      <c r="C81" s="2">
        <v>0</v>
      </c>
      <c r="D81" s="2">
        <v>0.84402011130960708</v>
      </c>
      <c r="E81" s="2">
        <v>0.15597988869039298</v>
      </c>
      <c r="F81" s="2">
        <v>-2.7708772039274847</v>
      </c>
      <c r="G81" s="2">
        <v>2</v>
      </c>
      <c r="H81" s="2">
        <v>4</v>
      </c>
    </row>
    <row r="82" spans="2:8" x14ac:dyDescent="0.25">
      <c r="B82" s="2">
        <v>0</v>
      </c>
      <c r="C82" s="2">
        <v>0</v>
      </c>
      <c r="D82" s="2">
        <v>0.84402011130960708</v>
      </c>
      <c r="E82" s="2">
        <v>0.15597988869039298</v>
      </c>
      <c r="F82" s="2">
        <v>-2.7708772039274847</v>
      </c>
      <c r="G82" s="2">
        <v>2</v>
      </c>
      <c r="H82" s="2">
        <v>4</v>
      </c>
    </row>
    <row r="83" spans="2:8" x14ac:dyDescent="0.25">
      <c r="B83" s="2">
        <v>0</v>
      </c>
      <c r="C83" s="2">
        <v>0</v>
      </c>
      <c r="D83" s="2">
        <v>0.94627591939646272</v>
      </c>
      <c r="E83" s="2">
        <v>5.3724080603537262E-2</v>
      </c>
      <c r="F83" s="2">
        <v>-4.1029067258105059</v>
      </c>
      <c r="G83" s="2">
        <v>1</v>
      </c>
      <c r="H83" s="2">
        <v>4</v>
      </c>
    </row>
    <row r="84" spans="2:8" x14ac:dyDescent="0.25">
      <c r="B84" s="2">
        <v>0</v>
      </c>
      <c r="C84" s="2">
        <v>0</v>
      </c>
      <c r="D84" s="2">
        <v>0.84402011130960708</v>
      </c>
      <c r="E84" s="2">
        <v>0.15597988869039298</v>
      </c>
      <c r="F84" s="2">
        <v>-2.7708772039274847</v>
      </c>
      <c r="G84" s="2">
        <v>2</v>
      </c>
      <c r="H84" s="2">
        <v>4</v>
      </c>
    </row>
    <row r="85" spans="2:8" x14ac:dyDescent="0.25">
      <c r="B85" s="2">
        <v>0</v>
      </c>
      <c r="C85" s="2">
        <v>0</v>
      </c>
      <c r="D85" s="2">
        <v>0.84402011130960708</v>
      </c>
      <c r="E85" s="2">
        <v>0.15597988869039298</v>
      </c>
      <c r="F85" s="2">
        <v>-2.7708772039274847</v>
      </c>
      <c r="G85" s="2">
        <v>2</v>
      </c>
      <c r="H85" s="2">
        <v>4</v>
      </c>
    </row>
    <row r="86" spans="2:8" x14ac:dyDescent="0.25">
      <c r="B86" s="2">
        <v>0</v>
      </c>
      <c r="C86" s="2">
        <v>0</v>
      </c>
      <c r="D86" s="2">
        <v>0.84402011130960708</v>
      </c>
      <c r="E86" s="2">
        <v>0.15597988869039298</v>
      </c>
      <c r="F86" s="2">
        <v>-2.7708772039274847</v>
      </c>
      <c r="G86" s="2">
        <v>2</v>
      </c>
      <c r="H86" s="2">
        <v>4</v>
      </c>
    </row>
    <row r="87" spans="2:8" x14ac:dyDescent="0.25">
      <c r="B87" s="2">
        <v>0</v>
      </c>
      <c r="C87" s="2">
        <v>0</v>
      </c>
      <c r="D87" s="2">
        <v>0.84402011130960708</v>
      </c>
      <c r="E87" s="2">
        <v>0.15597988869039298</v>
      </c>
      <c r="F87" s="2">
        <v>-2.7708772039274847</v>
      </c>
      <c r="G87" s="2">
        <v>2</v>
      </c>
      <c r="H87" s="2">
        <v>4</v>
      </c>
    </row>
    <row r="88" spans="2:8" x14ac:dyDescent="0.25">
      <c r="B88" s="8">
        <v>1</v>
      </c>
      <c r="C88" s="8">
        <v>0</v>
      </c>
      <c r="D88" s="8">
        <v>0.42361931184583068</v>
      </c>
      <c r="E88" s="8">
        <v>0.57638068815416943</v>
      </c>
      <c r="F88" s="8">
        <v>-4.112604040948689</v>
      </c>
      <c r="G88" s="8">
        <v>3</v>
      </c>
      <c r="H88" s="8">
        <v>5</v>
      </c>
    </row>
    <row r="89" spans="2:8" x14ac:dyDescent="0.25">
      <c r="B89" s="2">
        <v>0</v>
      </c>
      <c r="C89" s="2">
        <v>0</v>
      </c>
      <c r="D89" s="2">
        <v>0.82263437493701275</v>
      </c>
      <c r="E89" s="2">
        <v>0.17736562506298734</v>
      </c>
      <c r="F89" s="2">
        <v>-2.6762198526416725</v>
      </c>
      <c r="G89" s="2">
        <v>2</v>
      </c>
      <c r="H89" s="2">
        <v>5</v>
      </c>
    </row>
    <row r="90" spans="2:8" x14ac:dyDescent="0.25">
      <c r="B90" s="2">
        <v>0</v>
      </c>
      <c r="C90" s="2">
        <v>0</v>
      </c>
      <c r="D90" s="2">
        <v>0.82263437493701275</v>
      </c>
      <c r="E90" s="2">
        <v>0.17736562506298734</v>
      </c>
      <c r="F90" s="2">
        <v>-2.6762198526416725</v>
      </c>
      <c r="G90" s="2">
        <v>2</v>
      </c>
      <c r="H90" s="2">
        <v>5</v>
      </c>
    </row>
    <row r="91" spans="2:8" x14ac:dyDescent="0.25">
      <c r="B91" s="2">
        <v>0</v>
      </c>
      <c r="C91" s="2">
        <v>0</v>
      </c>
      <c r="D91" s="2">
        <v>0.82263437493701275</v>
      </c>
      <c r="E91" s="2">
        <v>0.17736562506298734</v>
      </c>
      <c r="F91" s="2">
        <v>-2.6762198526416725</v>
      </c>
      <c r="G91" s="2">
        <v>2</v>
      </c>
      <c r="H91" s="2">
        <v>5</v>
      </c>
    </row>
    <row r="92" spans="2:8" x14ac:dyDescent="0.25">
      <c r="B92" s="2">
        <v>0</v>
      </c>
      <c r="C92" s="2">
        <v>0</v>
      </c>
      <c r="D92" s="2">
        <v>0.82263437493701275</v>
      </c>
      <c r="E92" s="2">
        <v>0.17736562506298734</v>
      </c>
      <c r="F92" s="2">
        <v>-2.6762198526416725</v>
      </c>
      <c r="G92" s="2">
        <v>2</v>
      </c>
      <c r="H92" s="2">
        <v>5</v>
      </c>
    </row>
    <row r="93" spans="2:8" x14ac:dyDescent="0.25">
      <c r="B93" s="2">
        <v>0</v>
      </c>
      <c r="C93" s="2">
        <v>0</v>
      </c>
      <c r="D93" s="2">
        <v>0.82263437493701275</v>
      </c>
      <c r="E93" s="2">
        <v>0.17736562506298734</v>
      </c>
      <c r="F93" s="2">
        <v>-2.6762198526416725</v>
      </c>
      <c r="G93" s="2">
        <v>2</v>
      </c>
      <c r="H93" s="2">
        <v>5</v>
      </c>
    </row>
    <row r="94" spans="2:8" x14ac:dyDescent="0.25">
      <c r="B94" s="8">
        <v>0</v>
      </c>
      <c r="C94" s="8">
        <v>1</v>
      </c>
      <c r="D94" s="8">
        <v>0.82263437493701275</v>
      </c>
      <c r="E94" s="8">
        <v>0.17736562506298734</v>
      </c>
      <c r="F94" s="8">
        <v>-2.6762198526416725</v>
      </c>
      <c r="G94" s="8">
        <v>2</v>
      </c>
      <c r="H94" s="8">
        <v>5</v>
      </c>
    </row>
    <row r="95" spans="2:8" x14ac:dyDescent="0.25">
      <c r="B95" s="2">
        <v>0</v>
      </c>
      <c r="C95" s="2">
        <v>0</v>
      </c>
      <c r="D95" s="2">
        <v>0.82263437493701275</v>
      </c>
      <c r="E95" s="2">
        <v>0.17736562506298734</v>
      </c>
      <c r="F95" s="2">
        <v>-2.6762198526416725</v>
      </c>
      <c r="G95" s="2">
        <v>2</v>
      </c>
      <c r="H95" s="2">
        <v>5</v>
      </c>
    </row>
    <row r="96" spans="2:8" x14ac:dyDescent="0.25">
      <c r="B96" s="8">
        <v>0</v>
      </c>
      <c r="C96" s="8">
        <v>1</v>
      </c>
      <c r="D96" s="8">
        <v>0.82263437493701275</v>
      </c>
      <c r="E96" s="8">
        <v>0.17736562506298734</v>
      </c>
      <c r="F96" s="8">
        <v>-2.6762198526416725</v>
      </c>
      <c r="G96" s="8">
        <v>2</v>
      </c>
      <c r="H96" s="8">
        <v>5</v>
      </c>
    </row>
    <row r="97" spans="2:8" x14ac:dyDescent="0.25">
      <c r="B97" s="8">
        <v>0</v>
      </c>
      <c r="C97" s="8">
        <v>1</v>
      </c>
      <c r="D97" s="8">
        <v>0.82263437493701275</v>
      </c>
      <c r="E97" s="8">
        <v>0.17736562506298734</v>
      </c>
      <c r="F97" s="8">
        <v>-2.6762198526416725</v>
      </c>
      <c r="G97" s="8">
        <v>2</v>
      </c>
      <c r="H97" s="8">
        <v>5</v>
      </c>
    </row>
    <row r="98" spans="2:8" x14ac:dyDescent="0.25">
      <c r="B98" s="2">
        <v>0</v>
      </c>
      <c r="C98" s="2">
        <v>0</v>
      </c>
      <c r="D98" s="2">
        <v>0.93787814587888063</v>
      </c>
      <c r="E98" s="2">
        <v>6.212185412111948E-2</v>
      </c>
      <c r="F98" s="2">
        <v>-4.0249996903693859</v>
      </c>
      <c r="G98" s="2">
        <v>1</v>
      </c>
      <c r="H98" s="2">
        <v>5</v>
      </c>
    </row>
    <row r="99" spans="2:8" x14ac:dyDescent="0.25">
      <c r="B99" s="2">
        <v>0</v>
      </c>
      <c r="C99" s="2">
        <v>0</v>
      </c>
      <c r="D99" s="2">
        <v>0.82263437493701275</v>
      </c>
      <c r="E99" s="2">
        <v>0.17736562506298734</v>
      </c>
      <c r="F99" s="2">
        <v>-2.6762198526416725</v>
      </c>
      <c r="G99" s="2">
        <v>2</v>
      </c>
      <c r="H99" s="2">
        <v>5</v>
      </c>
    </row>
    <row r="100" spans="2:8" x14ac:dyDescent="0.25">
      <c r="B100" s="2">
        <v>0</v>
      </c>
      <c r="C100" s="2">
        <v>0</v>
      </c>
      <c r="D100" s="2">
        <v>0.82263437493701275</v>
      </c>
      <c r="E100" s="2">
        <v>0.17736562506298734</v>
      </c>
      <c r="F100" s="2">
        <v>-2.6762198526416725</v>
      </c>
      <c r="G100" s="2">
        <v>2</v>
      </c>
      <c r="H100" s="2">
        <v>5</v>
      </c>
    </row>
    <row r="101" spans="2:8" x14ac:dyDescent="0.25">
      <c r="B101" s="2">
        <v>0</v>
      </c>
      <c r="C101" s="2">
        <v>0</v>
      </c>
      <c r="D101" s="2">
        <v>0.82263437493701275</v>
      </c>
      <c r="E101" s="2">
        <v>0.17736562506298734</v>
      </c>
      <c r="F101" s="2">
        <v>-2.6762198526416725</v>
      </c>
      <c r="G101" s="2">
        <v>2</v>
      </c>
      <c r="H101" s="2">
        <v>5</v>
      </c>
    </row>
    <row r="102" spans="2:8" x14ac:dyDescent="0.25">
      <c r="B102" s="2">
        <v>0</v>
      </c>
      <c r="C102" s="2">
        <v>0</v>
      </c>
      <c r="D102" s="2">
        <v>0.93787814587888063</v>
      </c>
      <c r="E102" s="2">
        <v>6.212185412111948E-2</v>
      </c>
      <c r="F102" s="2">
        <v>-4.0249996903693859</v>
      </c>
      <c r="G102" s="2">
        <v>1</v>
      </c>
      <c r="H102" s="2">
        <v>5</v>
      </c>
    </row>
    <row r="103" spans="2:8" x14ac:dyDescent="0.25">
      <c r="B103" s="2">
        <v>0</v>
      </c>
      <c r="C103" s="2">
        <v>0</v>
      </c>
      <c r="D103" s="2">
        <v>0.82263437493701275</v>
      </c>
      <c r="E103" s="2">
        <v>0.17736562506298734</v>
      </c>
      <c r="F103" s="2">
        <v>-2.6762198526416725</v>
      </c>
      <c r="G103" s="2">
        <v>2</v>
      </c>
      <c r="H103" s="2">
        <v>5</v>
      </c>
    </row>
    <row r="104" spans="2:8" x14ac:dyDescent="0.25">
      <c r="B104" s="2">
        <v>0</v>
      </c>
      <c r="C104" s="2">
        <v>0</v>
      </c>
      <c r="D104" s="2">
        <v>0.86791008515836054</v>
      </c>
      <c r="E104" s="2">
        <v>0.13208991484163934</v>
      </c>
      <c r="F104" s="2">
        <v>-2.6046329873760348</v>
      </c>
      <c r="G104" s="2">
        <v>2</v>
      </c>
      <c r="H104" s="2">
        <v>6</v>
      </c>
    </row>
    <row r="105" spans="2:8" x14ac:dyDescent="0.25">
      <c r="B105" s="2">
        <v>0</v>
      </c>
      <c r="C105" s="2">
        <v>0</v>
      </c>
      <c r="D105" s="2">
        <v>0.86791008515836054</v>
      </c>
      <c r="E105" s="2">
        <v>0.13208991484163934</v>
      </c>
      <c r="F105" s="2">
        <v>-2.6046329873760348</v>
      </c>
      <c r="G105" s="2">
        <v>2</v>
      </c>
      <c r="H105" s="2">
        <v>6</v>
      </c>
    </row>
    <row r="106" spans="2:8" x14ac:dyDescent="0.25">
      <c r="B106" s="2">
        <v>0</v>
      </c>
      <c r="C106" s="2">
        <v>0</v>
      </c>
      <c r="D106" s="2">
        <v>0.86791008515836054</v>
      </c>
      <c r="E106" s="2">
        <v>0.13208991484163934</v>
      </c>
      <c r="F106" s="2">
        <v>-2.6046329873760348</v>
      </c>
      <c r="G106" s="2">
        <v>2</v>
      </c>
      <c r="H106" s="2">
        <v>6</v>
      </c>
    </row>
    <row r="107" spans="2:8" x14ac:dyDescent="0.25">
      <c r="B107" s="2">
        <v>0</v>
      </c>
      <c r="C107" s="2">
        <v>0</v>
      </c>
      <c r="D107" s="2">
        <v>0.86791008515836054</v>
      </c>
      <c r="E107" s="2">
        <v>0.13208991484163934</v>
      </c>
      <c r="F107" s="2">
        <v>-2.6046329873760348</v>
      </c>
      <c r="G107" s="2">
        <v>2</v>
      </c>
      <c r="H107" s="2">
        <v>6</v>
      </c>
    </row>
    <row r="108" spans="2:8" x14ac:dyDescent="0.25">
      <c r="B108" s="2">
        <v>0</v>
      </c>
      <c r="C108" s="2">
        <v>0</v>
      </c>
      <c r="D108" s="2">
        <v>0.86791008515836054</v>
      </c>
      <c r="E108" s="2">
        <v>0.13208991484163934</v>
      </c>
      <c r="F108" s="2">
        <v>-2.6046329873760348</v>
      </c>
      <c r="G108" s="2">
        <v>2</v>
      </c>
      <c r="H108" s="2">
        <v>6</v>
      </c>
    </row>
    <row r="109" spans="2:8" x14ac:dyDescent="0.25">
      <c r="B109" s="8">
        <v>1</v>
      </c>
      <c r="C109" s="8">
        <v>0</v>
      </c>
      <c r="D109" s="8">
        <v>0.51009201354919187</v>
      </c>
      <c r="E109" s="8">
        <v>0.48990798645080813</v>
      </c>
      <c r="F109" s="8">
        <v>-4.1731968236599286</v>
      </c>
      <c r="G109" s="8">
        <v>3</v>
      </c>
      <c r="H109" s="8">
        <v>6</v>
      </c>
    </row>
    <row r="110" spans="2:8" x14ac:dyDescent="0.25">
      <c r="B110" s="2">
        <v>0</v>
      </c>
      <c r="C110" s="2">
        <v>0</v>
      </c>
      <c r="D110" s="2">
        <v>0.86791008515836054</v>
      </c>
      <c r="E110" s="2">
        <v>0.13208991484163934</v>
      </c>
      <c r="F110" s="2">
        <v>-2.6046329873760348</v>
      </c>
      <c r="G110" s="2">
        <v>2</v>
      </c>
      <c r="H110" s="2">
        <v>6</v>
      </c>
    </row>
    <row r="111" spans="2:8" x14ac:dyDescent="0.25">
      <c r="B111" s="2">
        <v>0</v>
      </c>
      <c r="C111" s="2">
        <v>0</v>
      </c>
      <c r="D111" s="2">
        <v>0.86791008515836054</v>
      </c>
      <c r="E111" s="2">
        <v>0.13208991484163934</v>
      </c>
      <c r="F111" s="2">
        <v>-2.6046329873760348</v>
      </c>
      <c r="G111" s="2">
        <v>2</v>
      </c>
      <c r="H111" s="2">
        <v>6</v>
      </c>
    </row>
    <row r="112" spans="2:8" x14ac:dyDescent="0.25">
      <c r="B112" s="2">
        <v>0</v>
      </c>
      <c r="C112" s="2">
        <v>0</v>
      </c>
      <c r="D112" s="2">
        <v>0.86791008515836054</v>
      </c>
      <c r="E112" s="2">
        <v>0.13208991484163934</v>
      </c>
      <c r="F112" s="2">
        <v>-2.6046329873760348</v>
      </c>
      <c r="G112" s="2">
        <v>2</v>
      </c>
      <c r="H112" s="2">
        <v>6</v>
      </c>
    </row>
    <row r="113" spans="2:8" x14ac:dyDescent="0.25">
      <c r="B113" s="2">
        <v>0</v>
      </c>
      <c r="C113" s="2">
        <v>0</v>
      </c>
      <c r="D113" s="2">
        <v>0.86791008515836054</v>
      </c>
      <c r="E113" s="2">
        <v>0.13208991484163934</v>
      </c>
      <c r="F113" s="2">
        <v>-2.6046329873760348</v>
      </c>
      <c r="G113" s="2">
        <v>2</v>
      </c>
      <c r="H113" s="2">
        <v>6</v>
      </c>
    </row>
    <row r="114" spans="2:8" x14ac:dyDescent="0.25">
      <c r="B114" s="8">
        <v>0</v>
      </c>
      <c r="C114" s="8">
        <v>1</v>
      </c>
      <c r="D114" s="8">
        <v>0.86791008515836054</v>
      </c>
      <c r="E114" s="8">
        <v>0.13208991484163934</v>
      </c>
      <c r="F114" s="8">
        <v>-2.6046329873760348</v>
      </c>
      <c r="G114" s="8">
        <v>2</v>
      </c>
      <c r="H114" s="8">
        <v>6</v>
      </c>
    </row>
    <row r="115" spans="2:8" x14ac:dyDescent="0.25">
      <c r="B115" s="8">
        <v>1</v>
      </c>
      <c r="C115" s="8">
        <v>0</v>
      </c>
      <c r="D115" s="8">
        <v>0.51009201354919187</v>
      </c>
      <c r="E115" s="8">
        <v>0.48990798645080813</v>
      </c>
      <c r="F115" s="8">
        <v>-4.1731968236599286</v>
      </c>
      <c r="G115" s="8">
        <v>3</v>
      </c>
      <c r="H115" s="8">
        <v>6</v>
      </c>
    </row>
    <row r="116" spans="2:8" x14ac:dyDescent="0.25">
      <c r="B116" s="8">
        <v>0</v>
      </c>
      <c r="C116" s="8">
        <v>1</v>
      </c>
      <c r="D116" s="8">
        <v>0.86791008515836054</v>
      </c>
      <c r="E116" s="8">
        <v>0.13208991484163934</v>
      </c>
      <c r="F116" s="8">
        <v>-2.6046329873760348</v>
      </c>
      <c r="G116" s="8">
        <v>2</v>
      </c>
      <c r="H116" s="8">
        <v>6</v>
      </c>
    </row>
    <row r="117" spans="2:8" x14ac:dyDescent="0.25">
      <c r="B117" s="2">
        <v>0</v>
      </c>
      <c r="C117" s="2">
        <v>0</v>
      </c>
      <c r="D117" s="2">
        <v>0.86791008515836054</v>
      </c>
      <c r="E117" s="2">
        <v>0.13208991484163934</v>
      </c>
      <c r="F117" s="2">
        <v>-2.6046329873760348</v>
      </c>
      <c r="G117" s="2">
        <v>2</v>
      </c>
      <c r="H117" s="2">
        <v>6</v>
      </c>
    </row>
    <row r="118" spans="2:8" x14ac:dyDescent="0.25">
      <c r="B118" s="2">
        <v>0</v>
      </c>
      <c r="C118" s="2">
        <v>0</v>
      </c>
      <c r="D118" s="2">
        <v>0.86791008515836054</v>
      </c>
      <c r="E118" s="2">
        <v>0.13208991484163934</v>
      </c>
      <c r="F118" s="2">
        <v>-2.6046329873760348</v>
      </c>
      <c r="G118" s="2">
        <v>2</v>
      </c>
      <c r="H118" s="2">
        <v>6</v>
      </c>
    </row>
    <row r="119" spans="2:8" x14ac:dyDescent="0.25">
      <c r="B119" s="8">
        <v>0</v>
      </c>
      <c r="C119" s="8">
        <v>1</v>
      </c>
      <c r="D119" s="8">
        <v>0.86791008515836054</v>
      </c>
      <c r="E119" s="8">
        <v>0.13208991484163934</v>
      </c>
      <c r="F119" s="8">
        <v>-2.6046329873760348</v>
      </c>
      <c r="G119" s="8">
        <v>2</v>
      </c>
      <c r="H119" s="8">
        <v>6</v>
      </c>
    </row>
    <row r="120" spans="2:8" x14ac:dyDescent="0.25">
      <c r="B120" s="2">
        <v>0</v>
      </c>
      <c r="C120" s="2">
        <v>0</v>
      </c>
      <c r="D120" s="2">
        <v>0.77671360996174776</v>
      </c>
      <c r="E120" s="2">
        <v>0.22328639003825229</v>
      </c>
      <c r="F120" s="2">
        <v>-3.1296053314045031</v>
      </c>
      <c r="G120" s="2">
        <v>2</v>
      </c>
      <c r="H120" s="2">
        <v>7</v>
      </c>
    </row>
    <row r="121" spans="2:8" x14ac:dyDescent="0.25">
      <c r="B121" s="2">
        <v>1</v>
      </c>
      <c r="C121" s="2">
        <v>1</v>
      </c>
      <c r="D121" s="2">
        <v>0.35534749970742141</v>
      </c>
      <c r="E121" s="2">
        <v>0.64465250029257859</v>
      </c>
      <c r="F121" s="2">
        <v>-4.4476906453186524</v>
      </c>
      <c r="G121" s="2">
        <v>3</v>
      </c>
      <c r="H121" s="2">
        <v>7</v>
      </c>
    </row>
    <row r="122" spans="2:8" x14ac:dyDescent="0.25">
      <c r="B122" s="2">
        <v>0</v>
      </c>
      <c r="C122" s="2">
        <v>0</v>
      </c>
      <c r="D122" s="2">
        <v>0.77671360996174776</v>
      </c>
      <c r="E122" s="2">
        <v>0.22328639003825229</v>
      </c>
      <c r="F122" s="2">
        <v>-3.1296053314045031</v>
      </c>
      <c r="G122" s="2">
        <v>2</v>
      </c>
      <c r="H122" s="2">
        <v>7</v>
      </c>
    </row>
    <row r="123" spans="2:8" x14ac:dyDescent="0.25">
      <c r="B123" s="8">
        <v>1</v>
      </c>
      <c r="C123" s="8">
        <v>0</v>
      </c>
      <c r="D123" s="8">
        <v>0.35534749970742141</v>
      </c>
      <c r="E123" s="8">
        <v>0.64465250029257859</v>
      </c>
      <c r="F123" s="8">
        <v>-4.4476906453186524</v>
      </c>
      <c r="G123" s="8">
        <v>3</v>
      </c>
      <c r="H123" s="8">
        <v>7</v>
      </c>
    </row>
    <row r="124" spans="2:8" x14ac:dyDescent="0.25">
      <c r="B124" s="2">
        <v>0</v>
      </c>
      <c r="C124" s="2">
        <v>0</v>
      </c>
      <c r="D124" s="2">
        <v>0.77671360996174776</v>
      </c>
      <c r="E124" s="2">
        <v>0.22328639003825229</v>
      </c>
      <c r="F124" s="2">
        <v>-3.1296053314045031</v>
      </c>
      <c r="G124" s="2">
        <v>2</v>
      </c>
      <c r="H124" s="2">
        <v>7</v>
      </c>
    </row>
    <row r="125" spans="2:8" x14ac:dyDescent="0.25">
      <c r="B125" s="2">
        <v>0</v>
      </c>
      <c r="C125" s="2">
        <v>0</v>
      </c>
      <c r="D125" s="2">
        <v>0.77671360996174776</v>
      </c>
      <c r="E125" s="2">
        <v>0.22328639003825229</v>
      </c>
      <c r="F125" s="2">
        <v>-3.1296053314045031</v>
      </c>
      <c r="G125" s="2">
        <v>2</v>
      </c>
      <c r="H125" s="2">
        <v>7</v>
      </c>
    </row>
    <row r="126" spans="2:8" x14ac:dyDescent="0.25">
      <c r="B126" s="2">
        <v>0</v>
      </c>
      <c r="C126" s="2">
        <v>0</v>
      </c>
      <c r="D126" s="2">
        <v>0.77671360996174776</v>
      </c>
      <c r="E126" s="2">
        <v>0.22328639003825229</v>
      </c>
      <c r="F126" s="2">
        <v>-3.1296053314045031</v>
      </c>
      <c r="G126" s="2">
        <v>2</v>
      </c>
      <c r="H126" s="2">
        <v>7</v>
      </c>
    </row>
    <row r="127" spans="2:8" x14ac:dyDescent="0.25">
      <c r="B127" s="2">
        <v>0</v>
      </c>
      <c r="C127" s="2">
        <v>0</v>
      </c>
      <c r="D127" s="2">
        <v>0.77671360996174776</v>
      </c>
      <c r="E127" s="2">
        <v>0.22328639003825229</v>
      </c>
      <c r="F127" s="2">
        <v>-3.1296053314045031</v>
      </c>
      <c r="G127" s="2">
        <v>2</v>
      </c>
      <c r="H127" s="2">
        <v>7</v>
      </c>
    </row>
    <row r="128" spans="2:8" x14ac:dyDescent="0.25">
      <c r="B128" s="2">
        <v>0</v>
      </c>
      <c r="C128" s="2">
        <v>0</v>
      </c>
      <c r="D128" s="2">
        <v>0.77671360996174776</v>
      </c>
      <c r="E128" s="2">
        <v>0.22328639003825229</v>
      </c>
      <c r="F128" s="2">
        <v>-3.1296053314045031</v>
      </c>
      <c r="G128" s="2">
        <v>2</v>
      </c>
      <c r="H128" s="2">
        <v>7</v>
      </c>
    </row>
    <row r="129" spans="2:8" x14ac:dyDescent="0.25">
      <c r="B129" s="2">
        <v>0</v>
      </c>
      <c r="C129" s="2">
        <v>0</v>
      </c>
      <c r="D129" s="2">
        <v>0.77671360996174776</v>
      </c>
      <c r="E129" s="2">
        <v>0.22328639003825229</v>
      </c>
      <c r="F129" s="2">
        <v>-3.1296053314045031</v>
      </c>
      <c r="G129" s="2">
        <v>2</v>
      </c>
      <c r="H129" s="2">
        <v>7</v>
      </c>
    </row>
    <row r="130" spans="2:8" x14ac:dyDescent="0.25">
      <c r="B130" s="2">
        <v>0</v>
      </c>
      <c r="C130" s="2">
        <v>0</v>
      </c>
      <c r="D130" s="2">
        <v>0.77671360996174776</v>
      </c>
      <c r="E130" s="2">
        <v>0.22328639003825229</v>
      </c>
      <c r="F130" s="2">
        <v>-3.1296053314045031</v>
      </c>
      <c r="G130" s="2">
        <v>2</v>
      </c>
      <c r="H130" s="2">
        <v>7</v>
      </c>
    </row>
    <row r="131" spans="2:8" x14ac:dyDescent="0.25">
      <c r="B131" s="2">
        <v>0</v>
      </c>
      <c r="C131" s="2">
        <v>0</v>
      </c>
      <c r="D131" s="2">
        <v>0.77671360996174776</v>
      </c>
      <c r="E131" s="2">
        <v>0.22328639003825229</v>
      </c>
      <c r="F131" s="2">
        <v>-3.1296053314045031</v>
      </c>
      <c r="G131" s="2">
        <v>2</v>
      </c>
      <c r="H131" s="2">
        <v>7</v>
      </c>
    </row>
    <row r="132" spans="2:8" x14ac:dyDescent="0.25">
      <c r="B132" s="2">
        <v>1</v>
      </c>
      <c r="C132" s="2">
        <v>1</v>
      </c>
      <c r="D132" s="2">
        <v>0.35534749970742141</v>
      </c>
      <c r="E132" s="2">
        <v>0.64465250029257859</v>
      </c>
      <c r="F132" s="2">
        <v>-4.4476906453186524</v>
      </c>
      <c r="G132" s="2">
        <v>3</v>
      </c>
      <c r="H132" s="2">
        <v>7</v>
      </c>
    </row>
    <row r="133" spans="2:8" x14ac:dyDescent="0.25">
      <c r="B133" s="2">
        <v>0</v>
      </c>
      <c r="C133" s="2">
        <v>0</v>
      </c>
      <c r="D133" s="2">
        <v>0.77671360996174776</v>
      </c>
      <c r="E133" s="2">
        <v>0.22328639003825229</v>
      </c>
      <c r="F133" s="2">
        <v>-3.1296053314045031</v>
      </c>
      <c r="G133" s="2">
        <v>2</v>
      </c>
      <c r="H133" s="2">
        <v>7</v>
      </c>
    </row>
    <row r="134" spans="2:8" x14ac:dyDescent="0.25">
      <c r="B134" s="2">
        <v>1</v>
      </c>
      <c r="C134" s="2">
        <v>1</v>
      </c>
      <c r="D134" s="2">
        <v>0.35534749970742141</v>
      </c>
      <c r="E134" s="2">
        <v>0.64465250029257859</v>
      </c>
      <c r="F134" s="2">
        <v>-4.4476906453186524</v>
      </c>
      <c r="G134" s="2">
        <v>3</v>
      </c>
      <c r="H134" s="2">
        <v>7</v>
      </c>
    </row>
    <row r="135" spans="2:8" x14ac:dyDescent="0.25">
      <c r="B135" s="2">
        <v>1</v>
      </c>
      <c r="C135" s="2">
        <v>1</v>
      </c>
      <c r="D135" s="2">
        <v>0.35534749970742141</v>
      </c>
      <c r="E135" s="2">
        <v>0.64465250029257859</v>
      </c>
      <c r="F135" s="2">
        <v>-4.4476906453186524</v>
      </c>
      <c r="G135" s="2">
        <v>3</v>
      </c>
      <c r="H135" s="2">
        <v>7</v>
      </c>
    </row>
    <row r="136" spans="2:8" x14ac:dyDescent="0.25">
      <c r="B136" s="2">
        <v>0</v>
      </c>
      <c r="C136" s="2">
        <v>0</v>
      </c>
      <c r="D136" s="2">
        <v>0.77671360996174776</v>
      </c>
      <c r="E136" s="2">
        <v>0.22328639003825229</v>
      </c>
      <c r="F136" s="2">
        <v>-3.1296053314045031</v>
      </c>
      <c r="G136" s="2">
        <v>2</v>
      </c>
      <c r="H136" s="2">
        <v>7</v>
      </c>
    </row>
    <row r="137" spans="2:8" x14ac:dyDescent="0.25">
      <c r="B137" s="2">
        <v>0</v>
      </c>
      <c r="C137" s="2">
        <v>0</v>
      </c>
      <c r="D137" s="2">
        <v>0.77671360996174776</v>
      </c>
      <c r="E137" s="2">
        <v>0.22328639003825229</v>
      </c>
      <c r="F137" s="2">
        <v>-3.1296053314045031</v>
      </c>
      <c r="G137" s="2">
        <v>2</v>
      </c>
      <c r="H137" s="2">
        <v>7</v>
      </c>
    </row>
    <row r="138" spans="2:8" x14ac:dyDescent="0.25">
      <c r="B138" s="2">
        <v>0</v>
      </c>
      <c r="C138" s="2">
        <v>0</v>
      </c>
      <c r="D138" s="2">
        <v>0.77671360996174776</v>
      </c>
      <c r="E138" s="2">
        <v>0.22328639003825229</v>
      </c>
      <c r="F138" s="2">
        <v>-3.1296053314045031</v>
      </c>
      <c r="G138" s="2">
        <v>2</v>
      </c>
      <c r="H138" s="2">
        <v>7</v>
      </c>
    </row>
    <row r="139" spans="2:8" x14ac:dyDescent="0.25">
      <c r="B139" s="8">
        <v>1</v>
      </c>
      <c r="C139" s="8">
        <v>0</v>
      </c>
      <c r="D139" s="8">
        <v>0.35534749970742141</v>
      </c>
      <c r="E139" s="8">
        <v>0.64465250029257859</v>
      </c>
      <c r="F139" s="8">
        <v>-4.4476906453186524</v>
      </c>
      <c r="G139" s="8">
        <v>3</v>
      </c>
      <c r="H139" s="8">
        <v>7</v>
      </c>
    </row>
    <row r="140" spans="2:8" x14ac:dyDescent="0.25">
      <c r="B140" s="8">
        <v>0</v>
      </c>
      <c r="C140" s="8">
        <v>1</v>
      </c>
      <c r="D140" s="8">
        <v>0.77671360996174776</v>
      </c>
      <c r="E140" s="8">
        <v>0.22328639003825229</v>
      </c>
      <c r="F140" s="8">
        <v>-3.1296053314045031</v>
      </c>
      <c r="G140" s="8">
        <v>2</v>
      </c>
      <c r="H140" s="8">
        <v>7</v>
      </c>
    </row>
    <row r="141" spans="2:8" x14ac:dyDescent="0.25">
      <c r="B141" s="2">
        <v>0</v>
      </c>
      <c r="C141" s="2">
        <v>0</v>
      </c>
      <c r="D141" s="2">
        <v>0.77671360996174776</v>
      </c>
      <c r="E141" s="2">
        <v>0.22328639003825229</v>
      </c>
      <c r="F141" s="2">
        <v>-3.1296053314045031</v>
      </c>
      <c r="G141" s="2">
        <v>2</v>
      </c>
      <c r="H141" s="2">
        <v>7</v>
      </c>
    </row>
    <row r="142" spans="2:8" x14ac:dyDescent="0.25">
      <c r="B142" s="2">
        <v>1</v>
      </c>
      <c r="C142" s="2">
        <v>1</v>
      </c>
      <c r="D142" s="2">
        <v>0.32235530735297863</v>
      </c>
      <c r="E142" s="2">
        <v>0.67764469264702132</v>
      </c>
      <c r="F142" s="2">
        <v>-3.0611182257323946</v>
      </c>
      <c r="G142" s="2">
        <v>2</v>
      </c>
      <c r="H142" s="2">
        <v>8</v>
      </c>
    </row>
    <row r="143" spans="2:8" x14ac:dyDescent="0.25">
      <c r="B143" s="8">
        <v>1</v>
      </c>
      <c r="C143" s="8">
        <v>0</v>
      </c>
      <c r="D143" s="8">
        <v>0.32235530735297863</v>
      </c>
      <c r="E143" s="8">
        <v>0.67764469264702132</v>
      </c>
      <c r="F143" s="8">
        <v>-3.0611182257323946</v>
      </c>
      <c r="G143" s="8">
        <v>2</v>
      </c>
      <c r="H143" s="8">
        <v>8</v>
      </c>
    </row>
    <row r="144" spans="2:8" x14ac:dyDescent="0.25">
      <c r="B144" s="2">
        <v>1</v>
      </c>
      <c r="C144" s="2">
        <v>1</v>
      </c>
      <c r="D144" s="2">
        <v>0.32235530735297863</v>
      </c>
      <c r="E144" s="2">
        <v>0.67764469264702132</v>
      </c>
      <c r="F144" s="2">
        <v>-3.0611182257323946</v>
      </c>
      <c r="G144" s="2">
        <v>2</v>
      </c>
      <c r="H144" s="2">
        <v>8</v>
      </c>
    </row>
    <row r="145" spans="2:8" x14ac:dyDescent="0.25">
      <c r="B145" s="2">
        <v>1</v>
      </c>
      <c r="C145" s="2">
        <v>1</v>
      </c>
      <c r="D145" s="2">
        <v>0.32235530735297863</v>
      </c>
      <c r="E145" s="2">
        <v>0.67764469264702132</v>
      </c>
      <c r="F145" s="2">
        <v>-3.0611182257323946</v>
      </c>
      <c r="G145" s="2">
        <v>2</v>
      </c>
      <c r="H145" s="2">
        <v>8</v>
      </c>
    </row>
    <row r="146" spans="2:8" x14ac:dyDescent="0.25">
      <c r="B146" s="2">
        <v>1</v>
      </c>
      <c r="C146" s="2">
        <v>1</v>
      </c>
      <c r="D146" s="2">
        <v>7.009698961538452E-2</v>
      </c>
      <c r="E146" s="2">
        <v>0.92990301038461542</v>
      </c>
      <c r="F146" s="2">
        <v>-3.6354045274001678</v>
      </c>
      <c r="G146" s="2">
        <v>3</v>
      </c>
      <c r="H146" s="2">
        <v>8</v>
      </c>
    </row>
    <row r="147" spans="2:8" x14ac:dyDescent="0.25">
      <c r="B147" s="2">
        <v>1</v>
      </c>
      <c r="C147" s="2">
        <v>1</v>
      </c>
      <c r="D147" s="2">
        <v>7.009698961538452E-2</v>
      </c>
      <c r="E147" s="2">
        <v>0.92990301038461542</v>
      </c>
      <c r="F147" s="2">
        <v>-3.6354045274001678</v>
      </c>
      <c r="G147" s="2">
        <v>3</v>
      </c>
      <c r="H147" s="2">
        <v>8</v>
      </c>
    </row>
    <row r="148" spans="2:8" x14ac:dyDescent="0.25">
      <c r="B148" s="2">
        <v>1</v>
      </c>
      <c r="C148" s="2">
        <v>1</v>
      </c>
      <c r="D148" s="2">
        <v>0.32235530735297863</v>
      </c>
      <c r="E148" s="2">
        <v>0.67764469264702132</v>
      </c>
      <c r="F148" s="2">
        <v>-3.0611182257323946</v>
      </c>
      <c r="G148" s="2">
        <v>2</v>
      </c>
      <c r="H148" s="2">
        <v>8</v>
      </c>
    </row>
    <row r="149" spans="2:8" x14ac:dyDescent="0.25">
      <c r="B149" s="2">
        <v>1</v>
      </c>
      <c r="C149" s="2">
        <v>1</v>
      </c>
      <c r="D149" s="2">
        <v>0.32235530735297863</v>
      </c>
      <c r="E149" s="2">
        <v>0.67764469264702132</v>
      </c>
      <c r="F149" s="2">
        <v>-3.0611182257323946</v>
      </c>
      <c r="G149" s="2">
        <v>2</v>
      </c>
      <c r="H149" s="2">
        <v>8</v>
      </c>
    </row>
    <row r="150" spans="2:8" x14ac:dyDescent="0.25">
      <c r="B150" s="8">
        <v>1</v>
      </c>
      <c r="C150" s="8">
        <v>0</v>
      </c>
      <c r="D150" s="8">
        <v>0.32235530735297863</v>
      </c>
      <c r="E150" s="8">
        <v>0.67764469264702132</v>
      </c>
      <c r="F150" s="8">
        <v>-3.0611182257323946</v>
      </c>
      <c r="G150" s="8">
        <v>2</v>
      </c>
      <c r="H150" s="8">
        <v>8</v>
      </c>
    </row>
    <row r="151" spans="2:8" x14ac:dyDescent="0.25">
      <c r="B151" s="2">
        <v>1</v>
      </c>
      <c r="C151" s="2">
        <v>1</v>
      </c>
      <c r="D151" s="2">
        <v>0.32235530735297863</v>
      </c>
      <c r="E151" s="2">
        <v>0.67764469264702132</v>
      </c>
      <c r="F151" s="2">
        <v>-3.0611182257323946</v>
      </c>
      <c r="G151" s="2">
        <v>2</v>
      </c>
      <c r="H151" s="2">
        <v>8</v>
      </c>
    </row>
    <row r="152" spans="2:8" x14ac:dyDescent="0.25">
      <c r="B152" s="8">
        <v>1</v>
      </c>
      <c r="C152" s="8">
        <v>0</v>
      </c>
      <c r="D152" s="8">
        <v>0.32235530735297863</v>
      </c>
      <c r="E152" s="8">
        <v>0.67764469264702132</v>
      </c>
      <c r="F152" s="8">
        <v>-3.0611182257323946</v>
      </c>
      <c r="G152" s="8">
        <v>2</v>
      </c>
      <c r="H152" s="8">
        <v>8</v>
      </c>
    </row>
    <row r="153" spans="2:8" x14ac:dyDescent="0.25">
      <c r="B153" s="2">
        <v>1</v>
      </c>
      <c r="C153" s="2">
        <v>1</v>
      </c>
      <c r="D153" s="2">
        <v>0.32235530735297863</v>
      </c>
      <c r="E153" s="2">
        <v>0.67764469264702132</v>
      </c>
      <c r="F153" s="2">
        <v>-3.0611182257323946</v>
      </c>
      <c r="G153" s="2">
        <v>2</v>
      </c>
      <c r="H153" s="2">
        <v>8</v>
      </c>
    </row>
    <row r="154" spans="2:8" x14ac:dyDescent="0.25">
      <c r="B154" s="2">
        <v>1</v>
      </c>
      <c r="C154" s="2">
        <v>1</v>
      </c>
      <c r="D154" s="2">
        <v>7.009698961538452E-2</v>
      </c>
      <c r="E154" s="2">
        <v>0.92990301038461542</v>
      </c>
      <c r="F154" s="2">
        <v>-3.6354045274001678</v>
      </c>
      <c r="G154" s="2">
        <v>3</v>
      </c>
      <c r="H154" s="2">
        <v>8</v>
      </c>
    </row>
    <row r="155" spans="2:8" x14ac:dyDescent="0.25">
      <c r="B155" s="8">
        <v>1</v>
      </c>
      <c r="C155" s="8">
        <v>0</v>
      </c>
      <c r="D155" s="8">
        <v>7.009698961538452E-2</v>
      </c>
      <c r="E155" s="8">
        <v>0.92990301038461542</v>
      </c>
      <c r="F155" s="8">
        <v>-3.6354045274001678</v>
      </c>
      <c r="G155" s="8">
        <v>3</v>
      </c>
      <c r="H155" s="8">
        <v>8</v>
      </c>
    </row>
    <row r="156" spans="2:8" x14ac:dyDescent="0.25">
      <c r="B156" s="8">
        <v>1</v>
      </c>
      <c r="C156" s="8">
        <v>0</v>
      </c>
      <c r="D156" s="8">
        <v>0.32235530735297863</v>
      </c>
      <c r="E156" s="8">
        <v>0.67764469264702132</v>
      </c>
      <c r="F156" s="8">
        <v>-3.0611182257323946</v>
      </c>
      <c r="G156" s="8">
        <v>2</v>
      </c>
      <c r="H156" s="8">
        <v>8</v>
      </c>
    </row>
    <row r="157" spans="2:8" x14ac:dyDescent="0.25">
      <c r="B157" s="8">
        <v>1</v>
      </c>
      <c r="C157" s="8">
        <v>0</v>
      </c>
      <c r="D157" s="8">
        <v>0.32235530735297863</v>
      </c>
      <c r="E157" s="8">
        <v>0.67764469264702132</v>
      </c>
      <c r="F157" s="8">
        <v>-3.0611182257323946</v>
      </c>
      <c r="G157" s="8">
        <v>2</v>
      </c>
      <c r="H157" s="8">
        <v>8</v>
      </c>
    </row>
    <row r="158" spans="2:8" x14ac:dyDescent="0.25">
      <c r="B158" s="2">
        <v>1</v>
      </c>
      <c r="C158" s="2">
        <v>1</v>
      </c>
      <c r="D158" s="2">
        <v>0.32235530735297863</v>
      </c>
      <c r="E158" s="2">
        <v>0.67764469264702132</v>
      </c>
      <c r="F158" s="2">
        <v>-3.0611182257323946</v>
      </c>
      <c r="G158" s="2">
        <v>2</v>
      </c>
      <c r="H158" s="2">
        <v>8</v>
      </c>
    </row>
    <row r="159" spans="2:8" x14ac:dyDescent="0.25">
      <c r="B159" s="2">
        <v>1</v>
      </c>
      <c r="C159" s="2">
        <v>1</v>
      </c>
      <c r="D159" s="2">
        <v>0.32235530735297863</v>
      </c>
      <c r="E159" s="2">
        <v>0.67764469264702132</v>
      </c>
      <c r="F159" s="2">
        <v>-3.0611182257323946</v>
      </c>
      <c r="G159" s="2">
        <v>2</v>
      </c>
      <c r="H159" s="2">
        <v>8</v>
      </c>
    </row>
    <row r="160" spans="2:8" x14ac:dyDescent="0.25">
      <c r="B160" s="2">
        <v>1</v>
      </c>
      <c r="C160" s="2">
        <v>1</v>
      </c>
      <c r="D160" s="2">
        <v>0.32235530735297863</v>
      </c>
      <c r="E160" s="2">
        <v>0.67764469264702132</v>
      </c>
      <c r="F160" s="2">
        <v>-3.0611182257323946</v>
      </c>
      <c r="G160" s="2">
        <v>2</v>
      </c>
      <c r="H160" s="2">
        <v>8</v>
      </c>
    </row>
    <row r="161" spans="2:8" x14ac:dyDescent="0.25">
      <c r="B161" s="2">
        <v>1</v>
      </c>
      <c r="C161" s="2">
        <v>1</v>
      </c>
      <c r="D161" s="2">
        <v>0.32884838315515386</v>
      </c>
      <c r="E161" s="2">
        <v>0.67115161684484625</v>
      </c>
      <c r="F161" s="2">
        <v>-3.9283585130037171</v>
      </c>
      <c r="G161" s="2">
        <v>3</v>
      </c>
      <c r="H161" s="2">
        <v>9</v>
      </c>
    </row>
    <row r="162" spans="2:8" x14ac:dyDescent="0.25">
      <c r="B162" s="8">
        <v>1</v>
      </c>
      <c r="C162" s="8">
        <v>0</v>
      </c>
      <c r="D162" s="8">
        <v>0.32884838315515386</v>
      </c>
      <c r="E162" s="8">
        <v>0.67115161684484625</v>
      </c>
      <c r="F162" s="8">
        <v>-3.9283585130037171</v>
      </c>
      <c r="G162" s="8">
        <v>3</v>
      </c>
      <c r="H162" s="8">
        <v>9</v>
      </c>
    </row>
    <row r="163" spans="2:8" x14ac:dyDescent="0.25">
      <c r="B163" s="8">
        <v>0</v>
      </c>
      <c r="C163" s="8">
        <v>1</v>
      </c>
      <c r="D163" s="8">
        <v>0.75562355303851669</v>
      </c>
      <c r="E163" s="8">
        <v>0.24437644696148331</v>
      </c>
      <c r="F163" s="8">
        <v>-2.6602441874966845</v>
      </c>
      <c r="G163" s="8">
        <v>2</v>
      </c>
      <c r="H163" s="8">
        <v>9</v>
      </c>
    </row>
    <row r="164" spans="2:8" x14ac:dyDescent="0.25">
      <c r="B164" s="8">
        <v>0</v>
      </c>
      <c r="C164" s="8">
        <v>1</v>
      </c>
      <c r="D164" s="8">
        <v>0.75562355303851669</v>
      </c>
      <c r="E164" s="8">
        <v>0.24437644696148331</v>
      </c>
      <c r="F164" s="8">
        <v>-2.6602441874966845</v>
      </c>
      <c r="G164" s="8">
        <v>2</v>
      </c>
      <c r="H164" s="8">
        <v>9</v>
      </c>
    </row>
    <row r="165" spans="2:8" x14ac:dyDescent="0.25">
      <c r="B165" s="2">
        <v>1</v>
      </c>
      <c r="C165" s="2">
        <v>1</v>
      </c>
      <c r="D165" s="2">
        <v>0.32884838315515386</v>
      </c>
      <c r="E165" s="2">
        <v>0.67115161684484625</v>
      </c>
      <c r="F165" s="2">
        <v>-3.9283585130037171</v>
      </c>
      <c r="G165" s="2">
        <v>3</v>
      </c>
      <c r="H165" s="2">
        <v>9</v>
      </c>
    </row>
    <row r="166" spans="2:8" x14ac:dyDescent="0.25">
      <c r="B166" s="8">
        <v>0</v>
      </c>
      <c r="C166" s="8">
        <v>1</v>
      </c>
      <c r="D166" s="8">
        <v>0.90962436967975013</v>
      </c>
      <c r="E166" s="8">
        <v>9.0375630320249839E-2</v>
      </c>
      <c r="F166" s="8">
        <v>-4.0634042634554763</v>
      </c>
      <c r="G166" s="8">
        <v>1</v>
      </c>
      <c r="H166" s="8">
        <v>9</v>
      </c>
    </row>
    <row r="167" spans="2:8" x14ac:dyDescent="0.25">
      <c r="B167" s="2">
        <v>0</v>
      </c>
      <c r="C167" s="2">
        <v>0</v>
      </c>
      <c r="D167" s="2">
        <v>0.75562355303851669</v>
      </c>
      <c r="E167" s="2">
        <v>0.24437644696148331</v>
      </c>
      <c r="F167" s="2">
        <v>-2.6602441874966845</v>
      </c>
      <c r="G167" s="2">
        <v>2</v>
      </c>
      <c r="H167" s="2">
        <v>9</v>
      </c>
    </row>
    <row r="168" spans="2:8" x14ac:dyDescent="0.25">
      <c r="B168" s="2">
        <v>0</v>
      </c>
      <c r="C168" s="2">
        <v>0</v>
      </c>
      <c r="D168" s="2">
        <v>0.75562355303851669</v>
      </c>
      <c r="E168" s="2">
        <v>0.24437644696148331</v>
      </c>
      <c r="F168" s="2">
        <v>-2.6602441874966845</v>
      </c>
      <c r="G168" s="2">
        <v>2</v>
      </c>
      <c r="H168" s="2">
        <v>9</v>
      </c>
    </row>
    <row r="169" spans="2:8" x14ac:dyDescent="0.25">
      <c r="B169" s="8">
        <v>0</v>
      </c>
      <c r="C169" s="8">
        <v>1</v>
      </c>
      <c r="D169" s="8">
        <v>0.75562355303851669</v>
      </c>
      <c r="E169" s="8">
        <v>0.24437644696148331</v>
      </c>
      <c r="F169" s="8">
        <v>-2.6602441874966845</v>
      </c>
      <c r="G169" s="8">
        <v>2</v>
      </c>
      <c r="H169" s="8">
        <v>9</v>
      </c>
    </row>
    <row r="170" spans="2:8" x14ac:dyDescent="0.25">
      <c r="B170" s="8">
        <v>1</v>
      </c>
      <c r="C170" s="8">
        <v>0</v>
      </c>
      <c r="D170" s="8">
        <v>0.32884838315515386</v>
      </c>
      <c r="E170" s="8">
        <v>0.67115161684484625</v>
      </c>
      <c r="F170" s="8">
        <v>-3.9283585130037171</v>
      </c>
      <c r="G170" s="8">
        <v>3</v>
      </c>
      <c r="H170" s="8">
        <v>9</v>
      </c>
    </row>
    <row r="171" spans="2:8" x14ac:dyDescent="0.25">
      <c r="B171" s="8">
        <v>0</v>
      </c>
      <c r="C171" s="8">
        <v>1</v>
      </c>
      <c r="D171" s="8">
        <v>0.75562355303851669</v>
      </c>
      <c r="E171" s="8">
        <v>0.24437644696148331</v>
      </c>
      <c r="F171" s="8">
        <v>-2.6602441874966845</v>
      </c>
      <c r="G171" s="8">
        <v>2</v>
      </c>
      <c r="H171" s="8">
        <v>9</v>
      </c>
    </row>
    <row r="172" spans="2:8" x14ac:dyDescent="0.25">
      <c r="B172" s="2">
        <v>1</v>
      </c>
      <c r="C172" s="2">
        <v>1</v>
      </c>
      <c r="D172" s="2">
        <v>0.32884838315515386</v>
      </c>
      <c r="E172" s="2">
        <v>0.67115161684484625</v>
      </c>
      <c r="F172" s="2">
        <v>-3.9283585130037171</v>
      </c>
      <c r="G172" s="2">
        <v>3</v>
      </c>
      <c r="H172" s="2">
        <v>9</v>
      </c>
    </row>
    <row r="173" spans="2:8" x14ac:dyDescent="0.25">
      <c r="B173" s="2">
        <v>0</v>
      </c>
      <c r="C173" s="2">
        <v>0</v>
      </c>
      <c r="D173" s="2">
        <v>0.75562355303851669</v>
      </c>
      <c r="E173" s="2">
        <v>0.24437644696148331</v>
      </c>
      <c r="F173" s="2">
        <v>-2.6602441874966845</v>
      </c>
      <c r="G173" s="2">
        <v>2</v>
      </c>
      <c r="H173" s="2">
        <v>9</v>
      </c>
    </row>
    <row r="174" spans="2:8" x14ac:dyDescent="0.25">
      <c r="B174" s="2">
        <v>1</v>
      </c>
      <c r="C174" s="2">
        <v>1</v>
      </c>
      <c r="D174" s="2">
        <v>0.32884838315515386</v>
      </c>
      <c r="E174" s="2">
        <v>0.67115161684484625</v>
      </c>
      <c r="F174" s="2">
        <v>-3.9283585130037171</v>
      </c>
      <c r="G174" s="2">
        <v>3</v>
      </c>
      <c r="H174" s="2">
        <v>9</v>
      </c>
    </row>
    <row r="175" spans="2:8" x14ac:dyDescent="0.25">
      <c r="B175" s="8">
        <v>1</v>
      </c>
      <c r="C175" s="8">
        <v>0</v>
      </c>
      <c r="D175" s="8">
        <v>0.32884838315515386</v>
      </c>
      <c r="E175" s="8">
        <v>0.67115161684484625</v>
      </c>
      <c r="F175" s="8">
        <v>-3.9283585130037171</v>
      </c>
      <c r="G175" s="8">
        <v>3</v>
      </c>
      <c r="H175" s="8">
        <v>9</v>
      </c>
    </row>
    <row r="176" spans="2:8" x14ac:dyDescent="0.25">
      <c r="B176" s="2">
        <v>0</v>
      </c>
      <c r="C176" s="2">
        <v>0</v>
      </c>
      <c r="D176" s="2">
        <v>0.81234282543707836</v>
      </c>
      <c r="E176" s="2">
        <v>0.18765717456292169</v>
      </c>
      <c r="F176" s="2">
        <v>-2.7326233309245107</v>
      </c>
      <c r="G176" s="2">
        <v>2</v>
      </c>
      <c r="H176" s="2">
        <v>10</v>
      </c>
    </row>
    <row r="177" spans="2:8" x14ac:dyDescent="0.25">
      <c r="B177" s="8">
        <v>0</v>
      </c>
      <c r="C177" s="8">
        <v>1</v>
      </c>
      <c r="D177" s="8">
        <v>0.81234282543707836</v>
      </c>
      <c r="E177" s="8">
        <v>0.18765717456292169</v>
      </c>
      <c r="F177" s="8">
        <v>-2.7326233309245107</v>
      </c>
      <c r="G177" s="8">
        <v>2</v>
      </c>
      <c r="H177" s="8">
        <v>10</v>
      </c>
    </row>
    <row r="178" spans="2:8" x14ac:dyDescent="0.25">
      <c r="B178" s="2">
        <v>0</v>
      </c>
      <c r="C178" s="2">
        <v>0</v>
      </c>
      <c r="D178" s="2">
        <v>0.81234282543707836</v>
      </c>
      <c r="E178" s="2">
        <v>0.18765717456292169</v>
      </c>
      <c r="F178" s="2">
        <v>-2.7326233309245107</v>
      </c>
      <c r="G178" s="2">
        <v>2</v>
      </c>
      <c r="H178" s="2">
        <v>10</v>
      </c>
    </row>
    <row r="179" spans="2:8" x14ac:dyDescent="0.25">
      <c r="B179" s="2">
        <v>0</v>
      </c>
      <c r="C179" s="2">
        <v>0</v>
      </c>
      <c r="D179" s="2">
        <v>0.81234282543707836</v>
      </c>
      <c r="E179" s="2">
        <v>0.18765717456292169</v>
      </c>
      <c r="F179" s="2">
        <v>-2.7326233309245107</v>
      </c>
      <c r="G179" s="2">
        <v>2</v>
      </c>
      <c r="H179" s="2">
        <v>10</v>
      </c>
    </row>
    <row r="180" spans="2:8" x14ac:dyDescent="0.25">
      <c r="B180" s="2">
        <v>0</v>
      </c>
      <c r="C180" s="2">
        <v>0</v>
      </c>
      <c r="D180" s="2">
        <v>0.81234282543707836</v>
      </c>
      <c r="E180" s="2">
        <v>0.18765717456292169</v>
      </c>
      <c r="F180" s="2">
        <v>-2.7326233309245107</v>
      </c>
      <c r="G180" s="2">
        <v>2</v>
      </c>
      <c r="H180" s="2">
        <v>10</v>
      </c>
    </row>
    <row r="181" spans="2:8" x14ac:dyDescent="0.25">
      <c r="B181" s="2">
        <v>1</v>
      </c>
      <c r="C181" s="2">
        <v>1</v>
      </c>
      <c r="D181" s="2">
        <v>0.40686851508079258</v>
      </c>
      <c r="E181" s="2">
        <v>0.59313148491920742</v>
      </c>
      <c r="F181" s="2">
        <v>-4.1412517844104269</v>
      </c>
      <c r="G181" s="2">
        <v>3</v>
      </c>
      <c r="H181" s="2">
        <v>10</v>
      </c>
    </row>
    <row r="182" spans="2:8" x14ac:dyDescent="0.25">
      <c r="B182" s="2">
        <v>0</v>
      </c>
      <c r="C182" s="2">
        <v>0</v>
      </c>
      <c r="D182" s="2">
        <v>0.81234282543707836</v>
      </c>
      <c r="E182" s="2">
        <v>0.18765717456292169</v>
      </c>
      <c r="F182" s="2">
        <v>-2.7326233309245107</v>
      </c>
      <c r="G182" s="2">
        <v>2</v>
      </c>
      <c r="H182" s="2">
        <v>10</v>
      </c>
    </row>
    <row r="183" spans="2:8" x14ac:dyDescent="0.25">
      <c r="B183" s="2">
        <v>0</v>
      </c>
      <c r="C183" s="2">
        <v>0</v>
      </c>
      <c r="D183" s="2">
        <v>0.81234282543707836</v>
      </c>
      <c r="E183" s="2">
        <v>0.18765717456292169</v>
      </c>
      <c r="F183" s="2">
        <v>-2.7326233309245107</v>
      </c>
      <c r="G183" s="2">
        <v>2</v>
      </c>
      <c r="H183" s="2">
        <v>10</v>
      </c>
    </row>
    <row r="184" spans="2:8" x14ac:dyDescent="0.25">
      <c r="B184" s="8">
        <v>1</v>
      </c>
      <c r="C184" s="8">
        <v>0</v>
      </c>
      <c r="D184" s="8">
        <v>0.40686851508079258</v>
      </c>
      <c r="E184" s="8">
        <v>0.59313148491920742</v>
      </c>
      <c r="F184" s="8">
        <v>-4.1412517844104269</v>
      </c>
      <c r="G184" s="8">
        <v>3</v>
      </c>
      <c r="H184" s="8">
        <v>10</v>
      </c>
    </row>
    <row r="185" spans="2:8" x14ac:dyDescent="0.25">
      <c r="B185" s="2">
        <v>0</v>
      </c>
      <c r="C185" s="2">
        <v>0</v>
      </c>
      <c r="D185" s="2">
        <v>0.81234282543707836</v>
      </c>
      <c r="E185" s="2">
        <v>0.18765717456292169</v>
      </c>
      <c r="F185" s="2">
        <v>-2.7326233309245107</v>
      </c>
      <c r="G185" s="2">
        <v>2</v>
      </c>
      <c r="H185" s="2">
        <v>10</v>
      </c>
    </row>
    <row r="186" spans="2:8" x14ac:dyDescent="0.25">
      <c r="B186" s="2">
        <v>1</v>
      </c>
      <c r="C186" s="2">
        <v>1</v>
      </c>
      <c r="D186" s="2">
        <v>0.40686851508079258</v>
      </c>
      <c r="E186" s="2">
        <v>0.59313148491920742</v>
      </c>
      <c r="F186" s="2">
        <v>-4.1412517844104269</v>
      </c>
      <c r="G186" s="2">
        <v>3</v>
      </c>
      <c r="H186" s="2">
        <v>10</v>
      </c>
    </row>
    <row r="187" spans="2:8" x14ac:dyDescent="0.25">
      <c r="B187" s="2">
        <v>0</v>
      </c>
      <c r="C187" s="2">
        <v>0</v>
      </c>
      <c r="D187" s="2">
        <v>0.81234282543707836</v>
      </c>
      <c r="E187" s="2">
        <v>0.18765717456292169</v>
      </c>
      <c r="F187" s="2">
        <v>-2.7326233309245107</v>
      </c>
      <c r="G187" s="2">
        <v>2</v>
      </c>
      <c r="H187" s="2">
        <v>10</v>
      </c>
    </row>
    <row r="188" spans="2:8" x14ac:dyDescent="0.25">
      <c r="B188" s="2">
        <v>0</v>
      </c>
      <c r="C188" s="2">
        <v>0</v>
      </c>
      <c r="D188" s="2">
        <v>0.81234282543707836</v>
      </c>
      <c r="E188" s="2">
        <v>0.18765717456292169</v>
      </c>
      <c r="F188" s="2">
        <v>-2.7326233309245107</v>
      </c>
      <c r="G188" s="2">
        <v>2</v>
      </c>
      <c r="H188" s="2">
        <v>10</v>
      </c>
    </row>
    <row r="189" spans="2:8" x14ac:dyDescent="0.25">
      <c r="B189" s="2">
        <v>0</v>
      </c>
      <c r="C189" s="2">
        <v>0</v>
      </c>
      <c r="D189" s="2">
        <v>0.81234282543707836</v>
      </c>
      <c r="E189" s="2">
        <v>0.18765717456292169</v>
      </c>
      <c r="F189" s="2">
        <v>-2.7326233309245107</v>
      </c>
      <c r="G189" s="2">
        <v>2</v>
      </c>
      <c r="H189" s="2">
        <v>10</v>
      </c>
    </row>
    <row r="190" spans="2:8" x14ac:dyDescent="0.25">
      <c r="B190" s="8">
        <v>1</v>
      </c>
      <c r="C190" s="8">
        <v>0</v>
      </c>
      <c r="D190" s="8">
        <v>0.40686851508079258</v>
      </c>
      <c r="E190" s="8">
        <v>0.59313148491920742</v>
      </c>
      <c r="F190" s="8">
        <v>-4.1412517844104269</v>
      </c>
      <c r="G190" s="8">
        <v>3</v>
      </c>
      <c r="H190" s="8">
        <v>10</v>
      </c>
    </row>
    <row r="191" spans="2:8" x14ac:dyDescent="0.25">
      <c r="B191" s="2">
        <v>0</v>
      </c>
      <c r="C191" s="2">
        <v>0</v>
      </c>
      <c r="D191" s="2">
        <v>0.81234282543707836</v>
      </c>
      <c r="E191" s="2">
        <v>0.18765717456292169</v>
      </c>
      <c r="F191" s="2">
        <v>-2.7326233309245107</v>
      </c>
      <c r="G191" s="2">
        <v>2</v>
      </c>
      <c r="H191" s="2">
        <v>10</v>
      </c>
    </row>
    <row r="192" spans="2:8" x14ac:dyDescent="0.25">
      <c r="B192" s="8">
        <v>1</v>
      </c>
      <c r="C192" s="8">
        <v>0</v>
      </c>
      <c r="D192" s="8">
        <v>0.40686851508079258</v>
      </c>
      <c r="E192" s="8">
        <v>0.59313148491920742</v>
      </c>
      <c r="F192" s="8">
        <v>-4.1412517844104269</v>
      </c>
      <c r="G192" s="8">
        <v>3</v>
      </c>
      <c r="H192" s="8">
        <v>10</v>
      </c>
    </row>
  </sheetData>
  <mergeCells count="17">
    <mergeCell ref="C12:F12"/>
    <mergeCell ref="C13:F13"/>
    <mergeCell ref="C14:F14"/>
    <mergeCell ref="B16:E16"/>
    <mergeCell ref="G16:L16"/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65C2:R65C2" display="Train. Score - Summary"/>
    <hyperlink ref="J5" location="'NNB_Output'!R82C2:R82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BF177"/>
  <sheetViews>
    <sheetView showGridLines="0" topLeftCell="A4" workbookViewId="0">
      <selection activeCell="R20" sqref="R20"/>
    </sheetView>
  </sheetViews>
  <sheetFormatPr defaultRowHeight="15" x14ac:dyDescent="0.25"/>
  <cols>
    <col min="14" max="14" width="11.140625" bestFit="1" customWidth="1"/>
    <col min="52" max="52" width="8.140625" customWidth="1"/>
    <col min="53" max="53" width="13.28515625" bestFit="1" customWidth="1"/>
    <col min="54" max="54" width="10.42578125" bestFit="1" customWidth="1"/>
    <col min="55" max="55" width="43.7109375" bestFit="1" customWidth="1"/>
    <col min="56" max="56" width="26" bestFit="1" customWidth="1"/>
    <col min="57" max="57" width="6.42578125" customWidth="1"/>
    <col min="58" max="58" width="22.42578125" bestFit="1" customWidth="1"/>
  </cols>
  <sheetData>
    <row r="2" spans="2:58" ht="18.75" x14ac:dyDescent="0.3">
      <c r="B2" s="1" t="s">
        <v>118</v>
      </c>
      <c r="N2" t="s">
        <v>154</v>
      </c>
    </row>
    <row r="3" spans="2:58" x14ac:dyDescent="0.25">
      <c r="AZ3" s="4" t="s">
        <v>71</v>
      </c>
      <c r="BA3" s="4" t="s">
        <v>72</v>
      </c>
      <c r="BB3" s="4" t="s">
        <v>73</v>
      </c>
      <c r="BC3" s="4" t="s">
        <v>74</v>
      </c>
      <c r="BD3" s="4" t="s">
        <v>75</v>
      </c>
      <c r="BE3" s="4" t="s">
        <v>76</v>
      </c>
      <c r="BF3" s="4" t="s">
        <v>77</v>
      </c>
    </row>
    <row r="4" spans="2:58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  <c r="AZ4" s="9">
        <v>1</v>
      </c>
      <c r="BA4" s="9">
        <v>0.92990301038461542</v>
      </c>
      <c r="BB4" s="9">
        <v>1</v>
      </c>
      <c r="BC4" s="9">
        <v>1</v>
      </c>
      <c r="BD4" s="9">
        <v>0.21839080459770116</v>
      </c>
      <c r="BE4">
        <v>1</v>
      </c>
      <c r="BF4">
        <v>3.5015479876160986</v>
      </c>
    </row>
    <row r="5" spans="2:58" x14ac:dyDescent="0.25">
      <c r="B5" s="18" t="s">
        <v>33</v>
      </c>
      <c r="C5" s="19"/>
      <c r="D5" s="18" t="s">
        <v>93</v>
      </c>
      <c r="E5" s="19"/>
      <c r="F5" s="18" t="s">
        <v>102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  <c r="AZ5" s="9">
        <v>2</v>
      </c>
      <c r="BA5" s="9">
        <v>0.92990301038461542</v>
      </c>
      <c r="BB5" s="9">
        <v>1</v>
      </c>
      <c r="BC5" s="9">
        <v>2</v>
      </c>
      <c r="BD5" s="9">
        <v>0.43678160919540232</v>
      </c>
      <c r="BE5">
        <v>2</v>
      </c>
      <c r="BF5">
        <v>2.6934984520123839</v>
      </c>
    </row>
    <row r="6" spans="2:58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4</v>
      </c>
      <c r="O6" s="2">
        <v>4</v>
      </c>
      <c r="P6" s="2">
        <v>240</v>
      </c>
      <c r="Q6" s="2">
        <v>248</v>
      </c>
      <c r="AZ6" s="9">
        <v>3</v>
      </c>
      <c r="BA6" s="9">
        <v>0.92990301038461542</v>
      </c>
      <c r="BB6" s="9">
        <v>1</v>
      </c>
      <c r="BC6" s="9">
        <v>3</v>
      </c>
      <c r="BD6" s="9">
        <v>0.65517241379310343</v>
      </c>
      <c r="BE6">
        <v>3</v>
      </c>
      <c r="BF6">
        <v>1.346749226006192</v>
      </c>
    </row>
    <row r="7" spans="2:58" x14ac:dyDescent="0.25">
      <c r="AZ7" s="9">
        <v>4</v>
      </c>
      <c r="BA7" s="9">
        <v>0.92990301038461542</v>
      </c>
      <c r="BB7" s="9">
        <v>0</v>
      </c>
      <c r="BC7" s="9">
        <v>3</v>
      </c>
      <c r="BD7" s="9">
        <v>0.87356321839080464</v>
      </c>
      <c r="BE7">
        <v>4</v>
      </c>
      <c r="BF7">
        <v>0.26934984520123839</v>
      </c>
    </row>
    <row r="8" spans="2:58" x14ac:dyDescent="0.25">
      <c r="AZ8" s="9">
        <v>5</v>
      </c>
      <c r="BA8" s="9">
        <v>0.67764469264702132</v>
      </c>
      <c r="BB8" s="9">
        <v>1</v>
      </c>
      <c r="BC8" s="9">
        <v>4</v>
      </c>
      <c r="BD8" s="9">
        <v>1.0919540229885059</v>
      </c>
      <c r="BE8">
        <v>5</v>
      </c>
      <c r="BF8">
        <v>0.80804953560371517</v>
      </c>
    </row>
    <row r="9" spans="2:58" x14ac:dyDescent="0.25">
      <c r="AZ9" s="9">
        <v>6</v>
      </c>
      <c r="BA9" s="9">
        <v>0.67764469264702132</v>
      </c>
      <c r="BB9" s="9">
        <v>1</v>
      </c>
      <c r="BC9" s="9">
        <v>5</v>
      </c>
      <c r="BD9" s="9">
        <v>1.3103448275862069</v>
      </c>
      <c r="BE9">
        <v>6</v>
      </c>
      <c r="BF9">
        <v>0.26934984520123839</v>
      </c>
    </row>
    <row r="10" spans="2:58" x14ac:dyDescent="0.25">
      <c r="AZ10" s="9">
        <v>7</v>
      </c>
      <c r="BA10" s="9">
        <v>0.67764469264702132</v>
      </c>
      <c r="BB10" s="9">
        <v>1</v>
      </c>
      <c r="BC10" s="9">
        <v>6</v>
      </c>
      <c r="BD10" s="9">
        <v>1.5287356321839081</v>
      </c>
      <c r="BE10">
        <v>7</v>
      </c>
      <c r="BF10">
        <v>0.80804953560371517</v>
      </c>
    </row>
    <row r="11" spans="2:58" x14ac:dyDescent="0.25">
      <c r="AZ11" s="9">
        <v>8</v>
      </c>
      <c r="BA11" s="9">
        <v>0.67764469264702132</v>
      </c>
      <c r="BB11" s="9">
        <v>1</v>
      </c>
      <c r="BC11" s="9">
        <v>7</v>
      </c>
      <c r="BD11" s="9">
        <v>1.7471264367816093</v>
      </c>
      <c r="BE11">
        <v>8</v>
      </c>
      <c r="BF11">
        <v>0.53869969040247678</v>
      </c>
    </row>
    <row r="12" spans="2:58" x14ac:dyDescent="0.25">
      <c r="AZ12" s="9">
        <v>9</v>
      </c>
      <c r="BA12" s="9">
        <v>0.67764469264702132</v>
      </c>
      <c r="BB12" s="9">
        <v>1</v>
      </c>
      <c r="BC12" s="9">
        <v>8</v>
      </c>
      <c r="BD12" s="9">
        <v>1.9655172413793105</v>
      </c>
      <c r="BE12">
        <v>9</v>
      </c>
      <c r="BF12">
        <v>0</v>
      </c>
    </row>
    <row r="13" spans="2:58" x14ac:dyDescent="0.25">
      <c r="AZ13" s="9">
        <v>10</v>
      </c>
      <c r="BA13" s="9">
        <v>0.67764469264702132</v>
      </c>
      <c r="BB13" s="9">
        <v>1</v>
      </c>
      <c r="BC13" s="9">
        <v>9</v>
      </c>
      <c r="BD13" s="9">
        <v>2.1839080459770117</v>
      </c>
      <c r="BE13">
        <v>10</v>
      </c>
      <c r="BF13">
        <v>0</v>
      </c>
    </row>
    <row r="14" spans="2:58" x14ac:dyDescent="0.25">
      <c r="AZ14" s="9">
        <v>11</v>
      </c>
      <c r="BA14" s="9">
        <v>0.67764469264702132</v>
      </c>
      <c r="BB14" s="9">
        <v>1</v>
      </c>
      <c r="BC14" s="9">
        <v>10</v>
      </c>
      <c r="BD14" s="9">
        <v>2.4022988505747129</v>
      </c>
    </row>
    <row r="15" spans="2:58" x14ac:dyDescent="0.25">
      <c r="AZ15" s="9">
        <v>12</v>
      </c>
      <c r="BA15" s="9">
        <v>0.67764469264702132</v>
      </c>
      <c r="BB15" s="9">
        <v>1</v>
      </c>
      <c r="BC15" s="9">
        <v>11</v>
      </c>
      <c r="BD15" s="9">
        <v>2.6206896551724137</v>
      </c>
    </row>
    <row r="16" spans="2:58" x14ac:dyDescent="0.25">
      <c r="AZ16" s="9">
        <v>13</v>
      </c>
      <c r="BA16" s="9">
        <v>0.67764469264702132</v>
      </c>
      <c r="BB16" s="9">
        <v>1</v>
      </c>
      <c r="BC16" s="9">
        <v>12</v>
      </c>
      <c r="BD16" s="9">
        <v>2.8390804597701149</v>
      </c>
    </row>
    <row r="17" spans="52:56" x14ac:dyDescent="0.25">
      <c r="AZ17" s="9">
        <v>14</v>
      </c>
      <c r="BA17" s="9">
        <v>0.67764469264702132</v>
      </c>
      <c r="BB17" s="9">
        <v>1</v>
      </c>
      <c r="BC17" s="9">
        <v>13</v>
      </c>
      <c r="BD17" s="9">
        <v>3.0574712643678161</v>
      </c>
    </row>
    <row r="18" spans="52:56" x14ac:dyDescent="0.25">
      <c r="AZ18" s="9">
        <v>15</v>
      </c>
      <c r="BA18" s="9">
        <v>0.67764469264702132</v>
      </c>
      <c r="BB18" s="9">
        <v>0</v>
      </c>
      <c r="BC18" s="9">
        <v>13</v>
      </c>
      <c r="BD18" s="9">
        <v>3.2758620689655173</v>
      </c>
    </row>
    <row r="19" spans="52:56" x14ac:dyDescent="0.25">
      <c r="AZ19" s="9">
        <v>16</v>
      </c>
      <c r="BA19" s="9">
        <v>0.67764469264702132</v>
      </c>
      <c r="BB19" s="9">
        <v>0</v>
      </c>
      <c r="BC19" s="9">
        <v>13</v>
      </c>
      <c r="BD19" s="9">
        <v>3.4942528735632186</v>
      </c>
    </row>
    <row r="20" spans="52:56" x14ac:dyDescent="0.25">
      <c r="AZ20" s="9">
        <v>17</v>
      </c>
      <c r="BA20" s="9">
        <v>0.67764469264702132</v>
      </c>
      <c r="BB20" s="9">
        <v>0</v>
      </c>
      <c r="BC20" s="9">
        <v>13</v>
      </c>
      <c r="BD20" s="9">
        <v>3.7126436781609198</v>
      </c>
    </row>
    <row r="21" spans="52:56" x14ac:dyDescent="0.25">
      <c r="AZ21" s="10">
        <v>18</v>
      </c>
      <c r="BA21" s="10">
        <v>0.67764469264702132</v>
      </c>
      <c r="BB21" s="10">
        <v>0</v>
      </c>
      <c r="BC21" s="10">
        <v>13</v>
      </c>
      <c r="BD21" s="10">
        <v>3.931034482758621</v>
      </c>
    </row>
    <row r="22" spans="52:56" x14ac:dyDescent="0.25">
      <c r="AZ22" s="10">
        <v>19</v>
      </c>
      <c r="BA22" s="10">
        <v>0.67764469264702132</v>
      </c>
      <c r="BB22" s="10">
        <v>0</v>
      </c>
      <c r="BC22" s="10">
        <v>13</v>
      </c>
      <c r="BD22" s="10">
        <v>4.1494252873563218</v>
      </c>
    </row>
    <row r="23" spans="52:56" x14ac:dyDescent="0.25">
      <c r="AZ23" s="10">
        <v>20</v>
      </c>
      <c r="BA23" s="10">
        <v>0.67115161684484625</v>
      </c>
      <c r="BB23" s="10">
        <v>1</v>
      </c>
      <c r="BC23" s="10">
        <v>14</v>
      </c>
      <c r="BD23" s="10">
        <v>4.3678160919540234</v>
      </c>
    </row>
    <row r="24" spans="52:56" x14ac:dyDescent="0.25">
      <c r="AZ24" s="10">
        <v>21</v>
      </c>
      <c r="BA24" s="10">
        <v>0.67115161684484625</v>
      </c>
      <c r="BB24" s="10">
        <v>1</v>
      </c>
      <c r="BC24" s="10">
        <v>15</v>
      </c>
      <c r="BD24" s="10">
        <v>4.5862068965517242</v>
      </c>
    </row>
    <row r="25" spans="52:56" x14ac:dyDescent="0.25">
      <c r="AZ25" s="10">
        <v>22</v>
      </c>
      <c r="BA25" s="10">
        <v>0.67115161684484625</v>
      </c>
      <c r="BB25" s="10">
        <v>1</v>
      </c>
      <c r="BC25" s="10">
        <v>16</v>
      </c>
      <c r="BD25" s="10">
        <v>4.8045977011494259</v>
      </c>
    </row>
    <row r="26" spans="52:56" x14ac:dyDescent="0.25">
      <c r="AZ26" s="10">
        <v>23</v>
      </c>
      <c r="BA26" s="10">
        <v>0.67115161684484625</v>
      </c>
      <c r="BB26" s="10">
        <v>1</v>
      </c>
      <c r="BC26" s="10">
        <v>17</v>
      </c>
      <c r="BD26" s="10">
        <v>5.0229885057471266</v>
      </c>
    </row>
    <row r="27" spans="52:56" x14ac:dyDescent="0.25">
      <c r="AZ27" s="10">
        <v>24</v>
      </c>
      <c r="BA27" s="10">
        <v>0.67115161684484625</v>
      </c>
      <c r="BB27" s="10">
        <v>0</v>
      </c>
      <c r="BC27" s="10">
        <v>17</v>
      </c>
      <c r="BD27" s="10">
        <v>5.2413793103448274</v>
      </c>
    </row>
    <row r="28" spans="52:56" x14ac:dyDescent="0.25">
      <c r="AZ28" s="10">
        <v>25</v>
      </c>
      <c r="BA28" s="10">
        <v>0.67115161684484625</v>
      </c>
      <c r="BB28" s="10">
        <v>0</v>
      </c>
      <c r="BC28" s="10">
        <v>17</v>
      </c>
      <c r="BD28" s="10">
        <v>5.4597701149425291</v>
      </c>
    </row>
    <row r="29" spans="52:56" x14ac:dyDescent="0.25">
      <c r="AZ29" s="10">
        <v>26</v>
      </c>
      <c r="BA29" s="10">
        <v>0.67115161684484625</v>
      </c>
      <c r="BB29" s="10">
        <v>0</v>
      </c>
      <c r="BC29" s="10">
        <v>17</v>
      </c>
      <c r="BD29" s="10">
        <v>5.6781609195402298</v>
      </c>
    </row>
    <row r="30" spans="52:56" x14ac:dyDescent="0.25">
      <c r="AZ30" s="10">
        <v>27</v>
      </c>
      <c r="BA30" s="10">
        <v>0.64465250029257859</v>
      </c>
      <c r="BB30" s="10">
        <v>1</v>
      </c>
      <c r="BC30" s="10">
        <v>18</v>
      </c>
      <c r="BD30" s="10">
        <v>5.8965517241379315</v>
      </c>
    </row>
    <row r="31" spans="52:56" x14ac:dyDescent="0.25">
      <c r="AZ31" s="10">
        <v>28</v>
      </c>
      <c r="BA31" s="10">
        <v>0.64465250029257859</v>
      </c>
      <c r="BB31" s="10">
        <v>1</v>
      </c>
      <c r="BC31" s="10">
        <v>19</v>
      </c>
      <c r="BD31" s="10">
        <v>6.1149425287356323</v>
      </c>
    </row>
    <row r="32" spans="52:56" x14ac:dyDescent="0.25">
      <c r="AZ32" s="10">
        <v>29</v>
      </c>
      <c r="BA32" s="10">
        <v>0.64465250029257859</v>
      </c>
      <c r="BB32" s="10">
        <v>1</v>
      </c>
      <c r="BC32" s="10">
        <v>20</v>
      </c>
      <c r="BD32" s="10">
        <v>6.3333333333333339</v>
      </c>
    </row>
    <row r="33" spans="9:56" x14ac:dyDescent="0.25">
      <c r="AZ33" s="10">
        <v>30</v>
      </c>
      <c r="BA33" s="10">
        <v>0.64465250029257859</v>
      </c>
      <c r="BB33" s="10">
        <v>1</v>
      </c>
      <c r="BC33" s="10">
        <v>21</v>
      </c>
      <c r="BD33" s="10">
        <v>6.5517241379310347</v>
      </c>
    </row>
    <row r="34" spans="9:56" x14ac:dyDescent="0.25">
      <c r="AZ34" s="10">
        <v>31</v>
      </c>
      <c r="BA34" s="10">
        <v>0.64465250029257859</v>
      </c>
      <c r="BB34" s="10">
        <v>0</v>
      </c>
      <c r="BC34" s="10">
        <v>21</v>
      </c>
      <c r="BD34" s="10">
        <v>6.7701149425287364</v>
      </c>
    </row>
    <row r="35" spans="9:56" x14ac:dyDescent="0.25">
      <c r="AZ35" s="10">
        <v>32</v>
      </c>
      <c r="BA35" s="10">
        <v>0.64465250029257859</v>
      </c>
      <c r="BB35" s="10">
        <v>0</v>
      </c>
      <c r="BC35" s="10">
        <v>21</v>
      </c>
      <c r="BD35" s="10">
        <v>6.9885057471264371</v>
      </c>
    </row>
    <row r="36" spans="9:56" x14ac:dyDescent="0.25">
      <c r="AZ36" s="10">
        <v>33</v>
      </c>
      <c r="BA36" s="10">
        <v>0.59313148491920742</v>
      </c>
      <c r="BB36" s="10">
        <v>1</v>
      </c>
      <c r="BC36" s="10">
        <v>22</v>
      </c>
      <c r="BD36" s="10">
        <v>7.2068965517241379</v>
      </c>
    </row>
    <row r="37" spans="9:56" x14ac:dyDescent="0.25">
      <c r="AZ37" s="10">
        <v>34</v>
      </c>
      <c r="BA37" s="10">
        <v>0.59313148491920742</v>
      </c>
      <c r="BB37" s="10">
        <v>1</v>
      </c>
      <c r="BC37" s="10">
        <v>23</v>
      </c>
      <c r="BD37" s="10">
        <v>7.4252873563218396</v>
      </c>
    </row>
    <row r="38" spans="9:56" x14ac:dyDescent="0.25">
      <c r="AZ38" s="9">
        <v>35</v>
      </c>
      <c r="BA38" s="9">
        <v>0.59313148491920742</v>
      </c>
      <c r="BB38" s="9">
        <v>0</v>
      </c>
      <c r="BC38" s="9">
        <v>23</v>
      </c>
      <c r="BD38" s="9">
        <v>7.6436781609195403</v>
      </c>
    </row>
    <row r="39" spans="9:56" x14ac:dyDescent="0.25">
      <c r="AZ39" s="9">
        <v>36</v>
      </c>
      <c r="BA39" s="9">
        <v>0.59313148491920742</v>
      </c>
      <c r="BB39" s="9">
        <v>0</v>
      </c>
      <c r="BC39" s="9">
        <v>23</v>
      </c>
      <c r="BD39" s="9">
        <v>7.862068965517242</v>
      </c>
    </row>
    <row r="40" spans="9:56" x14ac:dyDescent="0.25">
      <c r="I40" s="4" t="s">
        <v>78</v>
      </c>
      <c r="J40" s="4" t="s">
        <v>79</v>
      </c>
      <c r="K40" s="4" t="s">
        <v>80</v>
      </c>
      <c r="L40" s="4" t="s">
        <v>81</v>
      </c>
      <c r="M40" s="4" t="s">
        <v>82</v>
      </c>
      <c r="AZ40" s="9">
        <v>37</v>
      </c>
      <c r="BA40" s="9">
        <v>0.59313148491920742</v>
      </c>
      <c r="BB40" s="9">
        <v>0</v>
      </c>
      <c r="BC40" s="9">
        <v>23</v>
      </c>
      <c r="BD40" s="9">
        <v>8.0804597701149437</v>
      </c>
    </row>
    <row r="41" spans="9:56" x14ac:dyDescent="0.25">
      <c r="I41" s="3">
        <v>1</v>
      </c>
      <c r="J41" s="2">
        <v>0.76470588235294112</v>
      </c>
      <c r="K41" s="2">
        <v>0.43723731609760308</v>
      </c>
      <c r="L41" s="2">
        <v>0</v>
      </c>
      <c r="M41" s="2">
        <v>1</v>
      </c>
      <c r="AZ41" s="9">
        <v>38</v>
      </c>
      <c r="BA41" s="9">
        <v>0.57638068815416943</v>
      </c>
      <c r="BB41" s="9">
        <v>0</v>
      </c>
      <c r="BC41" s="9">
        <v>23</v>
      </c>
      <c r="BD41" s="9">
        <v>8.2988505747126435</v>
      </c>
    </row>
    <row r="42" spans="9:56" x14ac:dyDescent="0.25">
      <c r="I42" s="3">
        <v>2</v>
      </c>
      <c r="J42" s="2">
        <v>0.58823529411764708</v>
      </c>
      <c r="K42" s="2">
        <v>0.50729965619589235</v>
      </c>
      <c r="L42" s="2">
        <v>0</v>
      </c>
      <c r="M42" s="2">
        <v>1</v>
      </c>
      <c r="AZ42" s="9">
        <v>39</v>
      </c>
      <c r="BA42" s="9">
        <v>0.48990798645080813</v>
      </c>
      <c r="BB42" s="9">
        <v>0</v>
      </c>
      <c r="BC42" s="9">
        <v>23</v>
      </c>
      <c r="BD42" s="9">
        <v>8.5172413793103452</v>
      </c>
    </row>
    <row r="43" spans="9:56" x14ac:dyDescent="0.25">
      <c r="I43" s="3">
        <v>3</v>
      </c>
      <c r="J43" s="2">
        <v>0.29411764705882354</v>
      </c>
      <c r="K43" s="2">
        <v>0.46966821831386218</v>
      </c>
      <c r="L43" s="2">
        <v>0</v>
      </c>
      <c r="M43" s="2">
        <v>1</v>
      </c>
      <c r="AZ43" s="9">
        <v>40</v>
      </c>
      <c r="BA43" s="9">
        <v>0.48990798645080813</v>
      </c>
      <c r="BB43" s="9">
        <v>0</v>
      </c>
      <c r="BC43" s="9">
        <v>23</v>
      </c>
      <c r="BD43" s="9">
        <v>8.7356321839080469</v>
      </c>
    </row>
    <row r="44" spans="9:56" x14ac:dyDescent="0.25">
      <c r="I44" s="3">
        <v>4</v>
      </c>
      <c r="J44" s="2">
        <v>5.8823529411764705E-2</v>
      </c>
      <c r="K44" s="2">
        <v>0.242535625036333</v>
      </c>
      <c r="L44" s="2">
        <v>0</v>
      </c>
      <c r="M44" s="2">
        <v>1</v>
      </c>
      <c r="AZ44" s="9">
        <v>41</v>
      </c>
      <c r="BA44" s="9">
        <v>0.24437644696148331</v>
      </c>
      <c r="BB44" s="9">
        <v>1</v>
      </c>
      <c r="BC44" s="9">
        <v>24</v>
      </c>
      <c r="BD44" s="9">
        <v>8.9540229885057467</v>
      </c>
    </row>
    <row r="45" spans="9:56" x14ac:dyDescent="0.25">
      <c r="I45" s="3">
        <v>5</v>
      </c>
      <c r="J45" s="2">
        <v>0.17647058823529413</v>
      </c>
      <c r="K45" s="2">
        <v>0.39295262399668779</v>
      </c>
      <c r="L45" s="2">
        <v>0</v>
      </c>
      <c r="M45" s="2">
        <v>1</v>
      </c>
      <c r="AZ45" s="9">
        <v>42</v>
      </c>
      <c r="BA45" s="9">
        <v>0.24437644696148331</v>
      </c>
      <c r="BB45" s="9">
        <v>1</v>
      </c>
      <c r="BC45" s="9">
        <v>25</v>
      </c>
      <c r="BD45" s="9">
        <v>9.1724137931034484</v>
      </c>
    </row>
    <row r="46" spans="9:56" x14ac:dyDescent="0.25">
      <c r="I46" s="3">
        <v>6</v>
      </c>
      <c r="J46" s="2">
        <v>5.8823529411764705E-2</v>
      </c>
      <c r="K46" s="2">
        <v>0.24253562503633305</v>
      </c>
      <c r="L46" s="2">
        <v>0</v>
      </c>
      <c r="M46" s="2">
        <v>1</v>
      </c>
      <c r="AZ46" s="9">
        <v>43</v>
      </c>
      <c r="BA46" s="9">
        <v>0.24437644696148331</v>
      </c>
      <c r="BB46" s="9">
        <v>1</v>
      </c>
      <c r="BC46" s="9">
        <v>26</v>
      </c>
      <c r="BD46" s="9">
        <v>9.3908045977011501</v>
      </c>
    </row>
    <row r="47" spans="9:56" x14ac:dyDescent="0.25">
      <c r="I47" s="3">
        <v>7</v>
      </c>
      <c r="J47" s="2">
        <v>0.17647058823529413</v>
      </c>
      <c r="K47" s="2">
        <v>0.39295262399668773</v>
      </c>
      <c r="L47" s="2">
        <v>0</v>
      </c>
      <c r="M47" s="2">
        <v>1</v>
      </c>
      <c r="AZ47" s="9">
        <v>44</v>
      </c>
      <c r="BA47" s="9">
        <v>0.24437644696148331</v>
      </c>
      <c r="BB47" s="9">
        <v>1</v>
      </c>
      <c r="BC47" s="9">
        <v>27</v>
      </c>
      <c r="BD47" s="9">
        <v>9.6091954022988517</v>
      </c>
    </row>
    <row r="48" spans="9:56" x14ac:dyDescent="0.25">
      <c r="I48" s="3">
        <v>8</v>
      </c>
      <c r="J48" s="2">
        <v>0.11764705882352941</v>
      </c>
      <c r="K48" s="2">
        <v>0.33210558207753571</v>
      </c>
      <c r="L48" s="2">
        <v>0</v>
      </c>
      <c r="M48" s="2">
        <v>1</v>
      </c>
      <c r="AZ48" s="9">
        <v>45</v>
      </c>
      <c r="BA48" s="9">
        <v>0.24437644696148331</v>
      </c>
      <c r="BB48" s="9">
        <v>0</v>
      </c>
      <c r="BC48" s="9">
        <v>27</v>
      </c>
      <c r="BD48" s="9">
        <v>9.8275862068965516</v>
      </c>
    </row>
    <row r="49" spans="9:56" x14ac:dyDescent="0.25">
      <c r="I49" s="3">
        <v>9</v>
      </c>
      <c r="J49" s="2">
        <v>0</v>
      </c>
      <c r="K49" s="2">
        <v>0</v>
      </c>
      <c r="L49" s="2">
        <v>0</v>
      </c>
      <c r="M49" s="2">
        <v>0</v>
      </c>
      <c r="AZ49" s="9">
        <v>46</v>
      </c>
      <c r="BA49" s="9">
        <v>0.24437644696148331</v>
      </c>
      <c r="BB49" s="9">
        <v>0</v>
      </c>
      <c r="BC49" s="9">
        <v>27</v>
      </c>
      <c r="BD49" s="9">
        <v>10.045977011494253</v>
      </c>
    </row>
    <row r="50" spans="9:56" x14ac:dyDescent="0.25">
      <c r="I50" s="3">
        <v>10</v>
      </c>
      <c r="J50" s="2">
        <v>0</v>
      </c>
      <c r="K50" s="2">
        <v>0</v>
      </c>
      <c r="L50" s="2">
        <v>0</v>
      </c>
      <c r="M50" s="2">
        <v>0</v>
      </c>
      <c r="AZ50" s="9">
        <v>47</v>
      </c>
      <c r="BA50" s="9">
        <v>0.24437644696148331</v>
      </c>
      <c r="BB50" s="9">
        <v>0</v>
      </c>
      <c r="BC50" s="9">
        <v>27</v>
      </c>
      <c r="BD50" s="9">
        <v>10.264367816091955</v>
      </c>
    </row>
    <row r="51" spans="9:56" x14ac:dyDescent="0.25">
      <c r="AZ51" s="9">
        <v>48</v>
      </c>
      <c r="BA51" s="9">
        <v>0.22328639003825229</v>
      </c>
      <c r="BB51" s="9">
        <v>1</v>
      </c>
      <c r="BC51" s="9">
        <v>28</v>
      </c>
      <c r="BD51" s="9">
        <v>10.482758620689655</v>
      </c>
    </row>
    <row r="52" spans="9:56" x14ac:dyDescent="0.25">
      <c r="AZ52" s="9">
        <v>49</v>
      </c>
      <c r="BA52" s="9">
        <v>0.22328639003825229</v>
      </c>
      <c r="BB52" s="9">
        <v>0</v>
      </c>
      <c r="BC52" s="9">
        <v>28</v>
      </c>
      <c r="BD52" s="9">
        <v>10.701149425287356</v>
      </c>
    </row>
    <row r="53" spans="9:56" x14ac:dyDescent="0.25">
      <c r="AZ53" s="9">
        <v>50</v>
      </c>
      <c r="BA53" s="9">
        <v>0.22328639003825229</v>
      </c>
      <c r="BB53" s="9">
        <v>0</v>
      </c>
      <c r="BC53" s="9">
        <v>28</v>
      </c>
      <c r="BD53" s="9">
        <v>10.919540229885058</v>
      </c>
    </row>
    <row r="54" spans="9:56" x14ac:dyDescent="0.25">
      <c r="AZ54" s="9">
        <v>51</v>
      </c>
      <c r="BA54" s="9">
        <v>0.22328639003825229</v>
      </c>
      <c r="BB54" s="9">
        <v>0</v>
      </c>
      <c r="BC54" s="9">
        <v>28</v>
      </c>
      <c r="BD54" s="9">
        <v>11.13793103448276</v>
      </c>
    </row>
    <row r="55" spans="9:56" x14ac:dyDescent="0.25">
      <c r="AZ55" s="10">
        <v>52</v>
      </c>
      <c r="BA55" s="10">
        <v>0.22328639003825229</v>
      </c>
      <c r="BB55" s="10">
        <v>0</v>
      </c>
      <c r="BC55" s="10">
        <v>28</v>
      </c>
      <c r="BD55" s="10">
        <v>11.35632183908046</v>
      </c>
    </row>
    <row r="56" spans="9:56" x14ac:dyDescent="0.25">
      <c r="AZ56" s="10">
        <v>53</v>
      </c>
      <c r="BA56" s="10">
        <v>0.22328639003825229</v>
      </c>
      <c r="BB56" s="10">
        <v>0</v>
      </c>
      <c r="BC56" s="10">
        <v>28</v>
      </c>
      <c r="BD56" s="10">
        <v>11.574712643678161</v>
      </c>
    </row>
    <row r="57" spans="9:56" x14ac:dyDescent="0.25">
      <c r="AZ57" s="10">
        <v>54</v>
      </c>
      <c r="BA57" s="10">
        <v>0.22328639003825229</v>
      </c>
      <c r="BB57" s="10">
        <v>0</v>
      </c>
      <c r="BC57" s="10">
        <v>28</v>
      </c>
      <c r="BD57" s="10">
        <v>11.793103448275863</v>
      </c>
    </row>
    <row r="58" spans="9:56" x14ac:dyDescent="0.25">
      <c r="AZ58" s="10">
        <v>55</v>
      </c>
      <c r="BA58" s="10">
        <v>0.22328639003825229</v>
      </c>
      <c r="BB58" s="10">
        <v>0</v>
      </c>
      <c r="BC58" s="10">
        <v>28</v>
      </c>
      <c r="BD58" s="10">
        <v>12.011494252873565</v>
      </c>
    </row>
    <row r="59" spans="9:56" x14ac:dyDescent="0.25">
      <c r="AZ59" s="10">
        <v>56</v>
      </c>
      <c r="BA59" s="10">
        <v>0.22328639003825229</v>
      </c>
      <c r="BB59" s="10">
        <v>0</v>
      </c>
      <c r="BC59" s="10">
        <v>28</v>
      </c>
      <c r="BD59" s="10">
        <v>12.229885057471265</v>
      </c>
    </row>
    <row r="60" spans="9:56" x14ac:dyDescent="0.25">
      <c r="AZ60" s="10">
        <v>57</v>
      </c>
      <c r="BA60" s="10">
        <v>0.22328639003825229</v>
      </c>
      <c r="BB60" s="10">
        <v>0</v>
      </c>
      <c r="BC60" s="10">
        <v>28</v>
      </c>
      <c r="BD60" s="10">
        <v>12.448275862068966</v>
      </c>
    </row>
    <row r="61" spans="9:56" x14ac:dyDescent="0.25">
      <c r="AZ61" s="10">
        <v>58</v>
      </c>
      <c r="BA61" s="10">
        <v>0.22328639003825229</v>
      </c>
      <c r="BB61" s="10">
        <v>0</v>
      </c>
      <c r="BC61" s="10">
        <v>28</v>
      </c>
      <c r="BD61" s="10">
        <v>12.666666666666668</v>
      </c>
    </row>
    <row r="62" spans="9:56" x14ac:dyDescent="0.25">
      <c r="AZ62" s="10">
        <v>59</v>
      </c>
      <c r="BA62" s="10">
        <v>0.22328639003825229</v>
      </c>
      <c r="BB62" s="10">
        <v>0</v>
      </c>
      <c r="BC62" s="10">
        <v>28</v>
      </c>
      <c r="BD62" s="10">
        <v>12.885057471264368</v>
      </c>
    </row>
    <row r="63" spans="9:56" x14ac:dyDescent="0.25">
      <c r="AZ63" s="10">
        <v>60</v>
      </c>
      <c r="BA63" s="10">
        <v>0.22328639003825229</v>
      </c>
      <c r="BB63" s="10">
        <v>0</v>
      </c>
      <c r="BC63" s="10">
        <v>28</v>
      </c>
      <c r="BD63" s="10">
        <v>13.103448275862069</v>
      </c>
    </row>
    <row r="64" spans="9:56" x14ac:dyDescent="0.25">
      <c r="AZ64" s="10">
        <v>61</v>
      </c>
      <c r="BA64" s="10">
        <v>0.22328639003825229</v>
      </c>
      <c r="BB64" s="10">
        <v>0</v>
      </c>
      <c r="BC64" s="10">
        <v>28</v>
      </c>
      <c r="BD64" s="10">
        <v>13.321839080459771</v>
      </c>
    </row>
    <row r="65" spans="52:56" x14ac:dyDescent="0.25">
      <c r="AZ65" s="10">
        <v>62</v>
      </c>
      <c r="BA65" s="10">
        <v>0.22328639003825229</v>
      </c>
      <c r="BB65" s="10">
        <v>0</v>
      </c>
      <c r="BC65" s="10">
        <v>28</v>
      </c>
      <c r="BD65" s="10">
        <v>13.540229885057473</v>
      </c>
    </row>
    <row r="66" spans="52:56" x14ac:dyDescent="0.25">
      <c r="AZ66" s="10">
        <v>63</v>
      </c>
      <c r="BA66" s="10">
        <v>0.22328639003825229</v>
      </c>
      <c r="BB66" s="10">
        <v>0</v>
      </c>
      <c r="BC66" s="10">
        <v>28</v>
      </c>
      <c r="BD66" s="10">
        <v>13.758620689655173</v>
      </c>
    </row>
    <row r="67" spans="52:56" x14ac:dyDescent="0.25">
      <c r="AZ67" s="10">
        <v>64</v>
      </c>
      <c r="BA67" s="10">
        <v>0.18765717456292169</v>
      </c>
      <c r="BB67" s="10">
        <v>1</v>
      </c>
      <c r="BC67" s="10">
        <v>29</v>
      </c>
      <c r="BD67" s="10">
        <v>13.977011494252874</v>
      </c>
    </row>
    <row r="68" spans="52:56" x14ac:dyDescent="0.25">
      <c r="AZ68" s="10">
        <v>65</v>
      </c>
      <c r="BA68" s="10">
        <v>0.18765717456292169</v>
      </c>
      <c r="BB68" s="10">
        <v>0</v>
      </c>
      <c r="BC68" s="10">
        <v>29</v>
      </c>
      <c r="BD68" s="10">
        <v>14.195402298850576</v>
      </c>
    </row>
    <row r="69" spans="52:56" x14ac:dyDescent="0.25">
      <c r="AZ69" s="10">
        <v>66</v>
      </c>
      <c r="BA69" s="10">
        <v>0.18765717456292169</v>
      </c>
      <c r="BB69" s="10">
        <v>0</v>
      </c>
      <c r="BC69" s="10">
        <v>29</v>
      </c>
      <c r="BD69" s="10">
        <v>14.413793103448276</v>
      </c>
    </row>
    <row r="70" spans="52:56" x14ac:dyDescent="0.25">
      <c r="AZ70" s="10">
        <v>67</v>
      </c>
      <c r="BA70" s="10">
        <v>0.18765717456292169</v>
      </c>
      <c r="BB70" s="10">
        <v>0</v>
      </c>
      <c r="BC70" s="10">
        <v>29</v>
      </c>
      <c r="BD70" s="10">
        <v>14.632183908045977</v>
      </c>
    </row>
    <row r="71" spans="52:56" x14ac:dyDescent="0.25">
      <c r="AZ71" s="10">
        <v>68</v>
      </c>
      <c r="BA71" s="10">
        <v>0.18765717456292169</v>
      </c>
      <c r="BB71" s="10">
        <v>0</v>
      </c>
      <c r="BC71" s="10">
        <v>29</v>
      </c>
      <c r="BD71" s="10">
        <v>14.850574712643679</v>
      </c>
    </row>
    <row r="72" spans="52:56" x14ac:dyDescent="0.25">
      <c r="AZ72" s="9">
        <v>69</v>
      </c>
      <c r="BA72" s="9">
        <v>0.18765717456292169</v>
      </c>
      <c r="BB72" s="9">
        <v>0</v>
      </c>
      <c r="BC72" s="9">
        <v>29</v>
      </c>
      <c r="BD72" s="9">
        <v>15.068965517241381</v>
      </c>
    </row>
    <row r="73" spans="52:56" x14ac:dyDescent="0.25">
      <c r="AZ73" s="9">
        <v>70</v>
      </c>
      <c r="BA73" s="9">
        <v>0.18765717456292169</v>
      </c>
      <c r="BB73" s="9">
        <v>0</v>
      </c>
      <c r="BC73" s="9">
        <v>29</v>
      </c>
      <c r="BD73" s="9">
        <v>15.287356321839081</v>
      </c>
    </row>
    <row r="74" spans="52:56" x14ac:dyDescent="0.25">
      <c r="AZ74" s="9">
        <v>71</v>
      </c>
      <c r="BA74" s="9">
        <v>0.18765717456292169</v>
      </c>
      <c r="BB74" s="9">
        <v>0</v>
      </c>
      <c r="BC74" s="9">
        <v>29</v>
      </c>
      <c r="BD74" s="9">
        <v>15.505747126436782</v>
      </c>
    </row>
    <row r="75" spans="52:56" x14ac:dyDescent="0.25">
      <c r="AZ75" s="9">
        <v>72</v>
      </c>
      <c r="BA75" s="9">
        <v>0.18765717456292169</v>
      </c>
      <c r="BB75" s="9">
        <v>0</v>
      </c>
      <c r="BC75" s="9">
        <v>29</v>
      </c>
      <c r="BD75" s="9">
        <v>15.724137931034484</v>
      </c>
    </row>
    <row r="76" spans="52:56" x14ac:dyDescent="0.25">
      <c r="AZ76" s="9">
        <v>73</v>
      </c>
      <c r="BA76" s="9">
        <v>0.18765717456292169</v>
      </c>
      <c r="BB76" s="9">
        <v>0</v>
      </c>
      <c r="BC76" s="9">
        <v>29</v>
      </c>
      <c r="BD76" s="9">
        <v>15.942528735632184</v>
      </c>
    </row>
    <row r="77" spans="52:56" x14ac:dyDescent="0.25">
      <c r="AZ77" s="9">
        <v>74</v>
      </c>
      <c r="BA77" s="9">
        <v>0.18765717456292169</v>
      </c>
      <c r="BB77" s="9">
        <v>0</v>
      </c>
      <c r="BC77" s="9">
        <v>29</v>
      </c>
      <c r="BD77" s="9">
        <v>16.160919540229887</v>
      </c>
    </row>
    <row r="78" spans="52:56" x14ac:dyDescent="0.25">
      <c r="AZ78" s="9">
        <v>75</v>
      </c>
      <c r="BA78" s="9">
        <v>0.18765717456292169</v>
      </c>
      <c r="BB78" s="9">
        <v>0</v>
      </c>
      <c r="BC78" s="9">
        <v>29</v>
      </c>
      <c r="BD78" s="9">
        <v>16.379310344827587</v>
      </c>
    </row>
    <row r="79" spans="52:56" x14ac:dyDescent="0.25">
      <c r="AZ79" s="9">
        <v>76</v>
      </c>
      <c r="BA79" s="9">
        <v>0.17736562506298734</v>
      </c>
      <c r="BB79" s="9">
        <v>1</v>
      </c>
      <c r="BC79" s="9">
        <v>30</v>
      </c>
      <c r="BD79" s="9">
        <v>16.597701149425287</v>
      </c>
    </row>
    <row r="80" spans="52:56" x14ac:dyDescent="0.25">
      <c r="AZ80" s="9">
        <v>77</v>
      </c>
      <c r="BA80" s="9">
        <v>0.17736562506298734</v>
      </c>
      <c r="BB80" s="9">
        <v>1</v>
      </c>
      <c r="BC80" s="9">
        <v>31</v>
      </c>
      <c r="BD80" s="9">
        <v>16.816091954022991</v>
      </c>
    </row>
    <row r="81" spans="52:56" x14ac:dyDescent="0.25">
      <c r="AZ81" s="9">
        <v>78</v>
      </c>
      <c r="BA81" s="9">
        <v>0.17736562506298734</v>
      </c>
      <c r="BB81" s="9">
        <v>1</v>
      </c>
      <c r="BC81" s="9">
        <v>32</v>
      </c>
      <c r="BD81" s="9">
        <v>17.03448275862069</v>
      </c>
    </row>
    <row r="82" spans="52:56" x14ac:dyDescent="0.25">
      <c r="AZ82" s="9">
        <v>79</v>
      </c>
      <c r="BA82" s="9">
        <v>0.17736562506298734</v>
      </c>
      <c r="BB82" s="9">
        <v>0</v>
      </c>
      <c r="BC82" s="9">
        <v>32</v>
      </c>
      <c r="BD82" s="9">
        <v>17.25287356321839</v>
      </c>
    </row>
    <row r="83" spans="52:56" x14ac:dyDescent="0.25">
      <c r="AZ83" s="9">
        <v>80</v>
      </c>
      <c r="BA83" s="9">
        <v>0.17736562506298734</v>
      </c>
      <c r="BB83" s="9">
        <v>0</v>
      </c>
      <c r="BC83" s="9">
        <v>32</v>
      </c>
      <c r="BD83" s="9">
        <v>17.471264367816094</v>
      </c>
    </row>
    <row r="84" spans="52:56" x14ac:dyDescent="0.25">
      <c r="AZ84" s="9">
        <v>81</v>
      </c>
      <c r="BA84" s="9">
        <v>0.17736562506298734</v>
      </c>
      <c r="BB84" s="9">
        <v>0</v>
      </c>
      <c r="BC84" s="9">
        <v>32</v>
      </c>
      <c r="BD84" s="9">
        <v>17.689655172413794</v>
      </c>
    </row>
    <row r="85" spans="52:56" x14ac:dyDescent="0.25">
      <c r="AZ85" s="9">
        <v>82</v>
      </c>
      <c r="BA85" s="9">
        <v>0.17736562506298734</v>
      </c>
      <c r="BB85" s="9">
        <v>0</v>
      </c>
      <c r="BC85" s="9">
        <v>32</v>
      </c>
      <c r="BD85" s="9">
        <v>17.908045977011493</v>
      </c>
    </row>
    <row r="86" spans="52:56" x14ac:dyDescent="0.25">
      <c r="AZ86" s="9">
        <v>83</v>
      </c>
      <c r="BA86" s="9">
        <v>0.17736562506298734</v>
      </c>
      <c r="BB86" s="9">
        <v>0</v>
      </c>
      <c r="BC86" s="9">
        <v>32</v>
      </c>
      <c r="BD86" s="9">
        <v>18.126436781609197</v>
      </c>
    </row>
    <row r="87" spans="52:56" x14ac:dyDescent="0.25">
      <c r="AZ87" s="9">
        <v>84</v>
      </c>
      <c r="BA87" s="9">
        <v>0.17736562506298734</v>
      </c>
      <c r="BB87" s="9">
        <v>0</v>
      </c>
      <c r="BC87" s="9">
        <v>32</v>
      </c>
      <c r="BD87" s="9">
        <v>18.344827586206897</v>
      </c>
    </row>
    <row r="88" spans="52:56" x14ac:dyDescent="0.25">
      <c r="AZ88" s="9">
        <v>85</v>
      </c>
      <c r="BA88" s="9">
        <v>0.17736562506298734</v>
      </c>
      <c r="BB88" s="9">
        <v>0</v>
      </c>
      <c r="BC88" s="9">
        <v>32</v>
      </c>
      <c r="BD88" s="9">
        <v>18.5632183908046</v>
      </c>
    </row>
    <row r="89" spans="52:56" x14ac:dyDescent="0.25">
      <c r="AZ89" s="10">
        <v>86</v>
      </c>
      <c r="BA89" s="10">
        <v>0.17736562506298734</v>
      </c>
      <c r="BB89" s="10">
        <v>0</v>
      </c>
      <c r="BC89" s="10">
        <v>32</v>
      </c>
      <c r="BD89" s="10">
        <v>18.7816091954023</v>
      </c>
    </row>
    <row r="90" spans="52:56" x14ac:dyDescent="0.25">
      <c r="AZ90" s="10">
        <v>87</v>
      </c>
      <c r="BA90" s="10">
        <v>0.17736562506298734</v>
      </c>
      <c r="BB90" s="10">
        <v>0</v>
      </c>
      <c r="BC90" s="10">
        <v>32</v>
      </c>
      <c r="BD90" s="10">
        <v>19</v>
      </c>
    </row>
    <row r="91" spans="52:56" x14ac:dyDescent="0.25">
      <c r="AZ91" s="10">
        <v>88</v>
      </c>
      <c r="BA91" s="10">
        <v>0.17736562506298734</v>
      </c>
      <c r="BB91" s="10">
        <v>0</v>
      </c>
      <c r="BC91" s="10">
        <v>32</v>
      </c>
      <c r="BD91" s="10">
        <v>19.218390804597703</v>
      </c>
    </row>
    <row r="92" spans="52:56" x14ac:dyDescent="0.25">
      <c r="AZ92" s="10">
        <v>89</v>
      </c>
      <c r="BA92" s="10">
        <v>0.16274052158205066</v>
      </c>
      <c r="BB92" s="10">
        <v>0</v>
      </c>
      <c r="BC92" s="10">
        <v>32</v>
      </c>
      <c r="BD92" s="10">
        <v>19.436781609195403</v>
      </c>
    </row>
    <row r="93" spans="52:56" x14ac:dyDescent="0.25">
      <c r="AZ93" s="10">
        <v>90</v>
      </c>
      <c r="BA93" s="10">
        <v>0.16274052158205066</v>
      </c>
      <c r="BB93" s="10">
        <v>0</v>
      </c>
      <c r="BC93" s="10">
        <v>32</v>
      </c>
      <c r="BD93" s="10">
        <v>19.655172413793103</v>
      </c>
    </row>
    <row r="94" spans="52:56" x14ac:dyDescent="0.25">
      <c r="AZ94" s="10">
        <v>91</v>
      </c>
      <c r="BA94" s="10">
        <v>0.15597988869039298</v>
      </c>
      <c r="BB94" s="10">
        <v>1</v>
      </c>
      <c r="BC94" s="10">
        <v>33</v>
      </c>
      <c r="BD94" s="10">
        <v>19.873563218390807</v>
      </c>
    </row>
    <row r="95" spans="52:56" x14ac:dyDescent="0.25">
      <c r="AZ95" s="10">
        <v>92</v>
      </c>
      <c r="BA95" s="10">
        <v>0.15597988869039298</v>
      </c>
      <c r="BB95" s="10">
        <v>0</v>
      </c>
      <c r="BC95" s="10">
        <v>33</v>
      </c>
      <c r="BD95" s="10">
        <v>20.091954022988507</v>
      </c>
    </row>
    <row r="96" spans="52:56" x14ac:dyDescent="0.25">
      <c r="AZ96" s="10">
        <v>93</v>
      </c>
      <c r="BA96" s="10">
        <v>0.15597988869039298</v>
      </c>
      <c r="BB96" s="10">
        <v>0</v>
      </c>
      <c r="BC96" s="10">
        <v>33</v>
      </c>
      <c r="BD96" s="10">
        <v>20.310344827586206</v>
      </c>
    </row>
    <row r="97" spans="52:56" x14ac:dyDescent="0.25">
      <c r="AZ97" s="10">
        <v>94</v>
      </c>
      <c r="BA97" s="10">
        <v>0.15597988869039298</v>
      </c>
      <c r="BB97" s="10">
        <v>0</v>
      </c>
      <c r="BC97" s="10">
        <v>33</v>
      </c>
      <c r="BD97" s="10">
        <v>20.52873563218391</v>
      </c>
    </row>
    <row r="98" spans="52:56" x14ac:dyDescent="0.25">
      <c r="AZ98" s="10">
        <v>95</v>
      </c>
      <c r="BA98" s="10">
        <v>0.15597988869039298</v>
      </c>
      <c r="BB98" s="10">
        <v>0</v>
      </c>
      <c r="BC98" s="10">
        <v>33</v>
      </c>
      <c r="BD98" s="10">
        <v>20.74712643678161</v>
      </c>
    </row>
    <row r="99" spans="52:56" x14ac:dyDescent="0.25">
      <c r="AZ99" s="10">
        <v>96</v>
      </c>
      <c r="BA99" s="10">
        <v>0.15597988869039298</v>
      </c>
      <c r="BB99" s="10">
        <v>0</v>
      </c>
      <c r="BC99" s="10">
        <v>33</v>
      </c>
      <c r="BD99" s="10">
        <v>20.96551724137931</v>
      </c>
    </row>
    <row r="100" spans="52:56" x14ac:dyDescent="0.25">
      <c r="AZ100" s="10">
        <v>97</v>
      </c>
      <c r="BA100" s="10">
        <v>0.15597988869039298</v>
      </c>
      <c r="BB100" s="10">
        <v>0</v>
      </c>
      <c r="BC100" s="10">
        <v>33</v>
      </c>
      <c r="BD100" s="10">
        <v>21.183908045977013</v>
      </c>
    </row>
    <row r="101" spans="52:56" x14ac:dyDescent="0.25">
      <c r="AZ101" s="10">
        <v>98</v>
      </c>
      <c r="BA101" s="10">
        <v>0.15597988869039298</v>
      </c>
      <c r="BB101" s="10">
        <v>0</v>
      </c>
      <c r="BC101" s="10">
        <v>33</v>
      </c>
      <c r="BD101" s="10">
        <v>21.402298850574713</v>
      </c>
    </row>
    <row r="102" spans="52:56" x14ac:dyDescent="0.25">
      <c r="AZ102" s="10">
        <v>99</v>
      </c>
      <c r="BA102" s="10">
        <v>0.15597988869039298</v>
      </c>
      <c r="BB102" s="10">
        <v>0</v>
      </c>
      <c r="BC102" s="10">
        <v>33</v>
      </c>
      <c r="BD102" s="10">
        <v>21.620689655172416</v>
      </c>
    </row>
    <row r="103" spans="52:56" x14ac:dyDescent="0.25">
      <c r="AZ103" s="10">
        <v>100</v>
      </c>
      <c r="BA103" s="10">
        <v>0.15597988869039298</v>
      </c>
      <c r="BB103" s="10">
        <v>0</v>
      </c>
      <c r="BC103" s="10">
        <v>33</v>
      </c>
      <c r="BD103" s="10">
        <v>21.839080459770116</v>
      </c>
    </row>
    <row r="104" spans="52:56" x14ac:dyDescent="0.25">
      <c r="AZ104" s="10">
        <v>101</v>
      </c>
      <c r="BA104" s="10">
        <v>0.15597988869039298</v>
      </c>
      <c r="BB104" s="10">
        <v>0</v>
      </c>
      <c r="BC104" s="10">
        <v>33</v>
      </c>
      <c r="BD104" s="10">
        <v>22.057471264367816</v>
      </c>
    </row>
    <row r="105" spans="52:56" x14ac:dyDescent="0.25">
      <c r="AZ105" s="10">
        <v>102</v>
      </c>
      <c r="BA105" s="10">
        <v>0.15597988869039298</v>
      </c>
      <c r="BB105" s="10">
        <v>0</v>
      </c>
      <c r="BC105" s="10">
        <v>33</v>
      </c>
      <c r="BD105" s="10">
        <v>22.27586206896552</v>
      </c>
    </row>
    <row r="106" spans="52:56" x14ac:dyDescent="0.25">
      <c r="AZ106" s="9">
        <v>103</v>
      </c>
      <c r="BA106" s="9">
        <v>0.15597988869039298</v>
      </c>
      <c r="BB106" s="9">
        <v>0</v>
      </c>
      <c r="BC106" s="9">
        <v>33</v>
      </c>
      <c r="BD106" s="9">
        <v>22.494252873563219</v>
      </c>
    </row>
    <row r="107" spans="52:56" x14ac:dyDescent="0.25">
      <c r="AZ107" s="9">
        <v>104</v>
      </c>
      <c r="BA107" s="9">
        <v>0.15597988869039298</v>
      </c>
      <c r="BB107" s="9">
        <v>0</v>
      </c>
      <c r="BC107" s="9">
        <v>33</v>
      </c>
      <c r="BD107" s="9">
        <v>22.712643678160919</v>
      </c>
    </row>
    <row r="108" spans="52:56" x14ac:dyDescent="0.25">
      <c r="AZ108" s="9">
        <v>105</v>
      </c>
      <c r="BA108" s="9">
        <v>0.15597988869039298</v>
      </c>
      <c r="BB108" s="9">
        <v>0</v>
      </c>
      <c r="BC108" s="9">
        <v>33</v>
      </c>
      <c r="BD108" s="9">
        <v>22.931034482758623</v>
      </c>
    </row>
    <row r="109" spans="52:56" x14ac:dyDescent="0.25">
      <c r="AZ109" s="9">
        <v>106</v>
      </c>
      <c r="BA109" s="9">
        <v>0.15597988869039298</v>
      </c>
      <c r="BB109" s="9">
        <v>0</v>
      </c>
      <c r="BC109" s="9">
        <v>33</v>
      </c>
      <c r="BD109" s="9">
        <v>23.149425287356323</v>
      </c>
    </row>
    <row r="110" spans="52:56" x14ac:dyDescent="0.25">
      <c r="AZ110" s="9">
        <v>107</v>
      </c>
      <c r="BA110" s="9">
        <v>0.13208991484163934</v>
      </c>
      <c r="BB110" s="9">
        <v>1</v>
      </c>
      <c r="BC110" s="9">
        <v>34</v>
      </c>
      <c r="BD110" s="9">
        <v>23.367816091954023</v>
      </c>
    </row>
    <row r="111" spans="52:56" x14ac:dyDescent="0.25">
      <c r="AZ111" s="9">
        <v>108</v>
      </c>
      <c r="BA111" s="9">
        <v>0.13208991484163934</v>
      </c>
      <c r="BB111" s="9">
        <v>1</v>
      </c>
      <c r="BC111" s="9">
        <v>35</v>
      </c>
      <c r="BD111" s="9">
        <v>23.586206896551726</v>
      </c>
    </row>
    <row r="112" spans="52:56" x14ac:dyDescent="0.25">
      <c r="AZ112" s="9">
        <v>109</v>
      </c>
      <c r="BA112" s="9">
        <v>0.13208991484163934</v>
      </c>
      <c r="BB112" s="9">
        <v>1</v>
      </c>
      <c r="BC112" s="9">
        <v>36</v>
      </c>
      <c r="BD112" s="9">
        <v>23.804597701149426</v>
      </c>
    </row>
    <row r="113" spans="52:56" x14ac:dyDescent="0.25">
      <c r="AZ113" s="9">
        <v>110</v>
      </c>
      <c r="BA113" s="9">
        <v>0.13208991484163934</v>
      </c>
      <c r="BB113" s="9">
        <v>0</v>
      </c>
      <c r="BC113" s="9">
        <v>36</v>
      </c>
      <c r="BD113" s="9">
        <v>24.022988505747129</v>
      </c>
    </row>
    <row r="114" spans="52:56" x14ac:dyDescent="0.25">
      <c r="AZ114" s="9">
        <v>111</v>
      </c>
      <c r="BA114" s="9">
        <v>0.13208991484163934</v>
      </c>
      <c r="BB114" s="9">
        <v>0</v>
      </c>
      <c r="BC114" s="9">
        <v>36</v>
      </c>
      <c r="BD114" s="9">
        <v>24.241379310344829</v>
      </c>
    </row>
    <row r="115" spans="52:56" x14ac:dyDescent="0.25">
      <c r="AZ115" s="9">
        <v>112</v>
      </c>
      <c r="BA115" s="9">
        <v>0.13208991484163934</v>
      </c>
      <c r="BB115" s="9">
        <v>0</v>
      </c>
      <c r="BC115" s="9">
        <v>36</v>
      </c>
      <c r="BD115" s="9">
        <v>24.459770114942529</v>
      </c>
    </row>
    <row r="116" spans="52:56" x14ac:dyDescent="0.25">
      <c r="AZ116" s="9">
        <v>113</v>
      </c>
      <c r="BA116" s="9">
        <v>0.13208991484163934</v>
      </c>
      <c r="BB116" s="9">
        <v>0</v>
      </c>
      <c r="BC116" s="9">
        <v>36</v>
      </c>
      <c r="BD116" s="9">
        <v>24.678160919540232</v>
      </c>
    </row>
    <row r="117" spans="52:56" x14ac:dyDescent="0.25">
      <c r="AZ117" s="9">
        <v>114</v>
      </c>
      <c r="BA117" s="9">
        <v>0.13208991484163934</v>
      </c>
      <c r="BB117" s="9">
        <v>0</v>
      </c>
      <c r="BC117" s="9">
        <v>36</v>
      </c>
      <c r="BD117" s="9">
        <v>24.896551724137932</v>
      </c>
    </row>
    <row r="118" spans="52:56" x14ac:dyDescent="0.25">
      <c r="AZ118" s="9">
        <v>115</v>
      </c>
      <c r="BA118" s="9">
        <v>0.13208991484163934</v>
      </c>
      <c r="BB118" s="9">
        <v>0</v>
      </c>
      <c r="BC118" s="9">
        <v>36</v>
      </c>
      <c r="BD118" s="9">
        <v>25.114942528735632</v>
      </c>
    </row>
    <row r="119" spans="52:56" x14ac:dyDescent="0.25">
      <c r="AZ119" s="9">
        <v>116</v>
      </c>
      <c r="BA119" s="9">
        <v>0.13208991484163934</v>
      </c>
      <c r="BB119" s="9">
        <v>0</v>
      </c>
      <c r="BC119" s="9">
        <v>36</v>
      </c>
      <c r="BD119" s="9">
        <v>25.333333333333336</v>
      </c>
    </row>
    <row r="120" spans="52:56" x14ac:dyDescent="0.25">
      <c r="AZ120" s="9">
        <v>117</v>
      </c>
      <c r="BA120" s="9">
        <v>0.13208991484163934</v>
      </c>
      <c r="BB120" s="9">
        <v>0</v>
      </c>
      <c r="BC120" s="9">
        <v>36</v>
      </c>
      <c r="BD120" s="9">
        <v>25.551724137931036</v>
      </c>
    </row>
    <row r="121" spans="52:56" x14ac:dyDescent="0.25">
      <c r="AZ121" s="9">
        <v>118</v>
      </c>
      <c r="BA121" s="9">
        <v>0.13208991484163934</v>
      </c>
      <c r="BB121" s="9">
        <v>0</v>
      </c>
      <c r="BC121" s="9">
        <v>36</v>
      </c>
      <c r="BD121" s="9">
        <v>25.770114942528735</v>
      </c>
    </row>
    <row r="122" spans="52:56" x14ac:dyDescent="0.25">
      <c r="AZ122" s="9">
        <v>119</v>
      </c>
      <c r="BA122" s="9">
        <v>0.13208991484163934</v>
      </c>
      <c r="BB122" s="9">
        <v>0</v>
      </c>
      <c r="BC122" s="9">
        <v>36</v>
      </c>
      <c r="BD122" s="9">
        <v>25.988505747126439</v>
      </c>
    </row>
    <row r="123" spans="52:56" x14ac:dyDescent="0.25">
      <c r="AZ123" s="10">
        <v>120</v>
      </c>
      <c r="BA123" s="10">
        <v>0.13208991484163934</v>
      </c>
      <c r="BB123" s="10">
        <v>0</v>
      </c>
      <c r="BC123" s="10">
        <v>36</v>
      </c>
      <c r="BD123" s="10">
        <v>26.206896551724139</v>
      </c>
    </row>
    <row r="124" spans="52:56" x14ac:dyDescent="0.25">
      <c r="AZ124" s="10">
        <v>121</v>
      </c>
      <c r="BA124" s="10">
        <v>0.10245060919214569</v>
      </c>
      <c r="BB124" s="10">
        <v>1</v>
      </c>
      <c r="BC124" s="10">
        <v>37</v>
      </c>
      <c r="BD124" s="10">
        <v>26.425287356321839</v>
      </c>
    </row>
    <row r="125" spans="52:56" x14ac:dyDescent="0.25">
      <c r="AZ125" s="10">
        <v>122</v>
      </c>
      <c r="BA125" s="10">
        <v>0.10245060919214569</v>
      </c>
      <c r="BB125" s="10">
        <v>0</v>
      </c>
      <c r="BC125" s="10">
        <v>37</v>
      </c>
      <c r="BD125" s="10">
        <v>26.643678160919542</v>
      </c>
    </row>
    <row r="126" spans="52:56" x14ac:dyDescent="0.25">
      <c r="AZ126" s="10">
        <v>123</v>
      </c>
      <c r="BA126" s="10">
        <v>0.10245060919214569</v>
      </c>
      <c r="BB126" s="10">
        <v>0</v>
      </c>
      <c r="BC126" s="10">
        <v>37</v>
      </c>
      <c r="BD126" s="10">
        <v>26.862068965517242</v>
      </c>
    </row>
    <row r="127" spans="52:56" x14ac:dyDescent="0.25">
      <c r="AZ127" s="10">
        <v>124</v>
      </c>
      <c r="BA127" s="10">
        <v>0.10245060919214569</v>
      </c>
      <c r="BB127" s="10">
        <v>0</v>
      </c>
      <c r="BC127" s="10">
        <v>37</v>
      </c>
      <c r="BD127" s="10">
        <v>27.080459770114945</v>
      </c>
    </row>
    <row r="128" spans="52:56" x14ac:dyDescent="0.25">
      <c r="AZ128" s="10">
        <v>125</v>
      </c>
      <c r="BA128" s="10">
        <v>0.10245060919214569</v>
      </c>
      <c r="BB128" s="10">
        <v>0</v>
      </c>
      <c r="BC128" s="10">
        <v>37</v>
      </c>
      <c r="BD128" s="10">
        <v>27.298850574712645</v>
      </c>
    </row>
    <row r="129" spans="52:56" x14ac:dyDescent="0.25">
      <c r="AZ129" s="10">
        <v>126</v>
      </c>
      <c r="BA129" s="10">
        <v>0.10245060919214569</v>
      </c>
      <c r="BB129" s="10">
        <v>0</v>
      </c>
      <c r="BC129" s="10">
        <v>37</v>
      </c>
      <c r="BD129" s="10">
        <v>27.517241379310345</v>
      </c>
    </row>
    <row r="130" spans="52:56" x14ac:dyDescent="0.25">
      <c r="AZ130" s="10">
        <v>127</v>
      </c>
      <c r="BA130" s="10">
        <v>0.10245060919214569</v>
      </c>
      <c r="BB130" s="10">
        <v>0</v>
      </c>
      <c r="BC130" s="10">
        <v>37</v>
      </c>
      <c r="BD130" s="10">
        <v>27.735632183908049</v>
      </c>
    </row>
    <row r="131" spans="52:56" x14ac:dyDescent="0.25">
      <c r="AZ131" s="10">
        <v>128</v>
      </c>
      <c r="BA131" s="10">
        <v>0.10245060919214569</v>
      </c>
      <c r="BB131" s="10">
        <v>0</v>
      </c>
      <c r="BC131" s="10">
        <v>37</v>
      </c>
      <c r="BD131" s="10">
        <v>27.954022988505749</v>
      </c>
    </row>
    <row r="132" spans="52:56" x14ac:dyDescent="0.25">
      <c r="AZ132" s="10">
        <v>129</v>
      </c>
      <c r="BA132" s="10">
        <v>0.10245060919214569</v>
      </c>
      <c r="BB132" s="10">
        <v>0</v>
      </c>
      <c r="BC132" s="10">
        <v>37</v>
      </c>
      <c r="BD132" s="10">
        <v>28.172413793103448</v>
      </c>
    </row>
    <row r="133" spans="52:56" x14ac:dyDescent="0.25">
      <c r="AZ133" s="10">
        <v>130</v>
      </c>
      <c r="BA133" s="10">
        <v>0.10245060919214569</v>
      </c>
      <c r="BB133" s="10">
        <v>0</v>
      </c>
      <c r="BC133" s="10">
        <v>37</v>
      </c>
      <c r="BD133" s="10">
        <v>28.390804597701152</v>
      </c>
    </row>
    <row r="134" spans="52:56" x14ac:dyDescent="0.25">
      <c r="AZ134" s="10">
        <v>131</v>
      </c>
      <c r="BA134" s="10">
        <v>0.10245060919214569</v>
      </c>
      <c r="BB134" s="10">
        <v>0</v>
      </c>
      <c r="BC134" s="10">
        <v>37</v>
      </c>
      <c r="BD134" s="10">
        <v>28.609195402298852</v>
      </c>
    </row>
    <row r="135" spans="52:56" x14ac:dyDescent="0.25">
      <c r="AZ135" s="10">
        <v>132</v>
      </c>
      <c r="BA135" s="10">
        <v>0.10245060919214569</v>
      </c>
      <c r="BB135" s="10">
        <v>0</v>
      </c>
      <c r="BC135" s="10">
        <v>37</v>
      </c>
      <c r="BD135" s="10">
        <v>28.827586206896552</v>
      </c>
    </row>
    <row r="136" spans="52:56" x14ac:dyDescent="0.25">
      <c r="AZ136" s="10">
        <v>133</v>
      </c>
      <c r="BA136" s="10">
        <v>0.10245060919214569</v>
      </c>
      <c r="BB136" s="10">
        <v>0</v>
      </c>
      <c r="BC136" s="10">
        <v>37</v>
      </c>
      <c r="BD136" s="10">
        <v>29.045977011494255</v>
      </c>
    </row>
    <row r="137" spans="52:56" x14ac:dyDescent="0.25">
      <c r="AZ137" s="10">
        <v>134</v>
      </c>
      <c r="BA137" s="10">
        <v>0.10245060919214569</v>
      </c>
      <c r="BB137" s="10">
        <v>0</v>
      </c>
      <c r="BC137" s="10">
        <v>37</v>
      </c>
      <c r="BD137" s="10">
        <v>29.264367816091955</v>
      </c>
    </row>
    <row r="138" spans="52:56" x14ac:dyDescent="0.25">
      <c r="AZ138" s="10">
        <v>135</v>
      </c>
      <c r="BA138" s="10">
        <v>9.0375630320249839E-2</v>
      </c>
      <c r="BB138" s="10">
        <v>1</v>
      </c>
      <c r="BC138" s="10">
        <v>38</v>
      </c>
      <c r="BD138" s="10">
        <v>29.482758620689658</v>
      </c>
    </row>
    <row r="139" spans="52:56" x14ac:dyDescent="0.25">
      <c r="AZ139" s="10">
        <v>136</v>
      </c>
      <c r="BA139" s="10">
        <v>6.212185412111948E-2</v>
      </c>
      <c r="BB139" s="10">
        <v>0</v>
      </c>
      <c r="BC139" s="10">
        <v>38</v>
      </c>
      <c r="BD139" s="10">
        <v>29.701149425287358</v>
      </c>
    </row>
    <row r="140" spans="52:56" x14ac:dyDescent="0.25">
      <c r="AZ140" s="9">
        <v>137</v>
      </c>
      <c r="BA140" s="9">
        <v>6.212185412111948E-2</v>
      </c>
      <c r="BB140" s="9">
        <v>0</v>
      </c>
      <c r="BC140" s="9">
        <v>38</v>
      </c>
      <c r="BD140" s="9">
        <v>29.919540229885058</v>
      </c>
    </row>
    <row r="141" spans="52:56" x14ac:dyDescent="0.25">
      <c r="AZ141" s="9">
        <v>138</v>
      </c>
      <c r="BA141" s="9">
        <v>5.8027364091452045E-2</v>
      </c>
      <c r="BB141" s="9">
        <v>0</v>
      </c>
      <c r="BC141" s="9">
        <v>38</v>
      </c>
      <c r="BD141" s="9">
        <v>30.137931034482762</v>
      </c>
    </row>
    <row r="142" spans="52:56" x14ac:dyDescent="0.25">
      <c r="AZ142" s="9">
        <v>139</v>
      </c>
      <c r="BA142" s="9">
        <v>5.8027364091452045E-2</v>
      </c>
      <c r="BB142" s="9">
        <v>0</v>
      </c>
      <c r="BC142" s="9">
        <v>38</v>
      </c>
      <c r="BD142" s="9">
        <v>30.356321839080461</v>
      </c>
    </row>
    <row r="143" spans="52:56" x14ac:dyDescent="0.25">
      <c r="AZ143" s="9">
        <v>140</v>
      </c>
      <c r="BA143" s="9">
        <v>5.8027364091452045E-2</v>
      </c>
      <c r="BB143" s="9">
        <v>0</v>
      </c>
      <c r="BC143" s="9">
        <v>38</v>
      </c>
      <c r="BD143" s="9">
        <v>30.574712643678161</v>
      </c>
    </row>
    <row r="144" spans="52:56" x14ac:dyDescent="0.25">
      <c r="AZ144" s="9">
        <v>141</v>
      </c>
      <c r="BA144" s="9">
        <v>5.8027364091452045E-2</v>
      </c>
      <c r="BB144" s="9">
        <v>0</v>
      </c>
      <c r="BC144" s="9">
        <v>38</v>
      </c>
      <c r="BD144" s="9">
        <v>30.793103448275865</v>
      </c>
    </row>
    <row r="145" spans="52:56" x14ac:dyDescent="0.25">
      <c r="AZ145" s="9">
        <v>142</v>
      </c>
      <c r="BA145" s="9">
        <v>5.8027364091452045E-2</v>
      </c>
      <c r="BB145" s="9">
        <v>0</v>
      </c>
      <c r="BC145" s="9">
        <v>38</v>
      </c>
      <c r="BD145" s="9">
        <v>31.011494252873565</v>
      </c>
    </row>
    <row r="146" spans="52:56" x14ac:dyDescent="0.25">
      <c r="AZ146" s="9">
        <v>143</v>
      </c>
      <c r="BA146" s="9">
        <v>5.8027364091452045E-2</v>
      </c>
      <c r="BB146" s="9">
        <v>0</v>
      </c>
      <c r="BC146" s="9">
        <v>38</v>
      </c>
      <c r="BD146" s="9">
        <v>31.229885057471265</v>
      </c>
    </row>
    <row r="147" spans="52:56" x14ac:dyDescent="0.25">
      <c r="AZ147" s="9">
        <v>144</v>
      </c>
      <c r="BA147" s="9">
        <v>5.8027364091452045E-2</v>
      </c>
      <c r="BB147" s="9">
        <v>0</v>
      </c>
      <c r="BC147" s="9">
        <v>38</v>
      </c>
      <c r="BD147" s="9">
        <v>31.448275862068968</v>
      </c>
    </row>
    <row r="148" spans="52:56" x14ac:dyDescent="0.25">
      <c r="AZ148" s="9">
        <v>145</v>
      </c>
      <c r="BA148" s="9">
        <v>5.8027364091452045E-2</v>
      </c>
      <c r="BB148" s="9">
        <v>0</v>
      </c>
      <c r="BC148" s="9">
        <v>38</v>
      </c>
      <c r="BD148" s="9">
        <v>31.666666666666668</v>
      </c>
    </row>
    <row r="149" spans="52:56" x14ac:dyDescent="0.25">
      <c r="AZ149" s="9">
        <v>146</v>
      </c>
      <c r="BA149" s="9">
        <v>5.8027364091452045E-2</v>
      </c>
      <c r="BB149" s="9">
        <v>0</v>
      </c>
      <c r="BC149" s="9">
        <v>38</v>
      </c>
      <c r="BD149" s="9">
        <v>31.885057471264368</v>
      </c>
    </row>
    <row r="150" spans="52:56" x14ac:dyDescent="0.25">
      <c r="AZ150" s="9">
        <v>147</v>
      </c>
      <c r="BA150" s="9">
        <v>5.8027364091452045E-2</v>
      </c>
      <c r="BB150" s="9">
        <v>0</v>
      </c>
      <c r="BC150" s="9">
        <v>38</v>
      </c>
      <c r="BD150" s="9">
        <v>32.103448275862071</v>
      </c>
    </row>
    <row r="151" spans="52:56" x14ac:dyDescent="0.25">
      <c r="AZ151" s="9">
        <v>148</v>
      </c>
      <c r="BA151" s="9">
        <v>5.8027364091452045E-2</v>
      </c>
      <c r="BB151" s="9">
        <v>0</v>
      </c>
      <c r="BC151" s="9">
        <v>38</v>
      </c>
      <c r="BD151" s="9">
        <v>32.321839080459775</v>
      </c>
    </row>
    <row r="152" spans="52:56" x14ac:dyDescent="0.25">
      <c r="AZ152" s="9">
        <v>149</v>
      </c>
      <c r="BA152" s="9">
        <v>5.8027364091452045E-2</v>
      </c>
      <c r="BB152" s="9">
        <v>0</v>
      </c>
      <c r="BC152" s="9">
        <v>38</v>
      </c>
      <c r="BD152" s="9">
        <v>32.540229885057471</v>
      </c>
    </row>
    <row r="153" spans="52:56" x14ac:dyDescent="0.25">
      <c r="AZ153" s="9">
        <v>150</v>
      </c>
      <c r="BA153" s="9">
        <v>5.8027364091452045E-2</v>
      </c>
      <c r="BB153" s="9">
        <v>0</v>
      </c>
      <c r="BC153" s="9">
        <v>38</v>
      </c>
      <c r="BD153" s="9">
        <v>32.758620689655174</v>
      </c>
    </row>
    <row r="154" spans="52:56" x14ac:dyDescent="0.25">
      <c r="AZ154" s="9">
        <v>151</v>
      </c>
      <c r="BA154" s="9">
        <v>5.8027364091452045E-2</v>
      </c>
      <c r="BB154" s="9">
        <v>0</v>
      </c>
      <c r="BC154" s="9">
        <v>38</v>
      </c>
      <c r="BD154" s="9">
        <v>32.977011494252878</v>
      </c>
    </row>
    <row r="155" spans="52:56" x14ac:dyDescent="0.25">
      <c r="AZ155" s="9">
        <v>152</v>
      </c>
      <c r="BA155" s="9">
        <v>5.8027364091452045E-2</v>
      </c>
      <c r="BB155" s="9">
        <v>0</v>
      </c>
      <c r="BC155" s="9">
        <v>38</v>
      </c>
      <c r="BD155" s="9">
        <v>33.195402298850574</v>
      </c>
    </row>
    <row r="156" spans="52:56" x14ac:dyDescent="0.25">
      <c r="AZ156" s="9">
        <v>153</v>
      </c>
      <c r="BA156" s="9">
        <v>5.8027364091452045E-2</v>
      </c>
      <c r="BB156" s="9">
        <v>0</v>
      </c>
      <c r="BC156" s="9">
        <v>38</v>
      </c>
      <c r="BD156" s="9">
        <v>33.413793103448278</v>
      </c>
    </row>
    <row r="157" spans="52:56" x14ac:dyDescent="0.25">
      <c r="AZ157" s="10">
        <v>154</v>
      </c>
      <c r="BA157" s="10">
        <v>5.3724080603537262E-2</v>
      </c>
      <c r="BB157" s="10">
        <v>0</v>
      </c>
      <c r="BC157" s="10">
        <v>38</v>
      </c>
      <c r="BD157" s="10">
        <v>33.632183908045981</v>
      </c>
    </row>
    <row r="158" spans="52:56" x14ac:dyDescent="0.25">
      <c r="AZ158" s="10">
        <v>155</v>
      </c>
      <c r="BA158" s="10">
        <v>5.3724080603537262E-2</v>
      </c>
      <c r="BB158" s="10">
        <v>0</v>
      </c>
      <c r="BC158" s="10">
        <v>38</v>
      </c>
      <c r="BD158" s="10">
        <v>33.850574712643677</v>
      </c>
    </row>
    <row r="159" spans="52:56" x14ac:dyDescent="0.25">
      <c r="AZ159" s="10">
        <v>156</v>
      </c>
      <c r="BA159" s="10">
        <v>3.3878436312816895E-2</v>
      </c>
      <c r="BB159" s="10">
        <v>0</v>
      </c>
      <c r="BC159" s="10">
        <v>38</v>
      </c>
      <c r="BD159" s="10">
        <v>34.068965517241381</v>
      </c>
    </row>
    <row r="160" spans="52:56" x14ac:dyDescent="0.25">
      <c r="AZ160" s="10">
        <v>157</v>
      </c>
      <c r="BA160" s="10">
        <v>3.3878436312816895E-2</v>
      </c>
      <c r="BB160" s="10">
        <v>0</v>
      </c>
      <c r="BC160" s="10">
        <v>38</v>
      </c>
      <c r="BD160" s="10">
        <v>34.287356321839084</v>
      </c>
    </row>
    <row r="161" spans="52:56" x14ac:dyDescent="0.25">
      <c r="AZ161" s="10">
        <v>158</v>
      </c>
      <c r="BA161" s="10">
        <v>3.3878436312816895E-2</v>
      </c>
      <c r="BB161" s="10">
        <v>0</v>
      </c>
      <c r="BC161" s="10">
        <v>38</v>
      </c>
      <c r="BD161" s="10">
        <v>34.505747126436781</v>
      </c>
    </row>
    <row r="162" spans="52:56" x14ac:dyDescent="0.25">
      <c r="AZ162" s="10">
        <v>159</v>
      </c>
      <c r="BA162" s="10">
        <v>2.9880629118290335E-2</v>
      </c>
      <c r="BB162" s="10">
        <v>0</v>
      </c>
      <c r="BC162" s="10">
        <v>38</v>
      </c>
      <c r="BD162" s="10">
        <v>34.724137931034484</v>
      </c>
    </row>
    <row r="163" spans="52:56" x14ac:dyDescent="0.25">
      <c r="AZ163" s="10">
        <v>160</v>
      </c>
      <c r="BA163" s="10">
        <v>2.9880629118290335E-2</v>
      </c>
      <c r="BB163" s="10">
        <v>0</v>
      </c>
      <c r="BC163" s="10">
        <v>38</v>
      </c>
      <c r="BD163" s="10">
        <v>34.942528735632187</v>
      </c>
    </row>
    <row r="164" spans="52:56" x14ac:dyDescent="0.25">
      <c r="AZ164" s="10">
        <v>161</v>
      </c>
      <c r="BA164" s="10">
        <v>2.9880629118290335E-2</v>
      </c>
      <c r="BB164" s="10">
        <v>0</v>
      </c>
      <c r="BC164" s="10">
        <v>38</v>
      </c>
      <c r="BD164" s="10">
        <v>35.160919540229884</v>
      </c>
    </row>
    <row r="165" spans="52:56" x14ac:dyDescent="0.25">
      <c r="AZ165" s="10">
        <v>162</v>
      </c>
      <c r="BA165" s="10">
        <v>2.9880629118290335E-2</v>
      </c>
      <c r="BB165" s="10">
        <v>0</v>
      </c>
      <c r="BC165" s="10">
        <v>38</v>
      </c>
      <c r="BD165" s="10">
        <v>35.379310344827587</v>
      </c>
    </row>
    <row r="166" spans="52:56" x14ac:dyDescent="0.25">
      <c r="AZ166" s="10">
        <v>163</v>
      </c>
      <c r="BA166" s="10">
        <v>2.9880629118290335E-2</v>
      </c>
      <c r="BB166" s="10">
        <v>0</v>
      </c>
      <c r="BC166" s="10">
        <v>38</v>
      </c>
      <c r="BD166" s="10">
        <v>35.597701149425291</v>
      </c>
    </row>
    <row r="167" spans="52:56" x14ac:dyDescent="0.25">
      <c r="AZ167" s="10">
        <v>164</v>
      </c>
      <c r="BA167" s="10">
        <v>2.9880629118290335E-2</v>
      </c>
      <c r="BB167" s="10">
        <v>0</v>
      </c>
      <c r="BC167" s="10">
        <v>38</v>
      </c>
      <c r="BD167" s="10">
        <v>35.816091954022987</v>
      </c>
    </row>
    <row r="168" spans="52:56" x14ac:dyDescent="0.25">
      <c r="AZ168" s="10">
        <v>165</v>
      </c>
      <c r="BA168" s="10">
        <v>2.9880629118290335E-2</v>
      </c>
      <c r="BB168" s="10">
        <v>0</v>
      </c>
      <c r="BC168" s="10">
        <v>38</v>
      </c>
      <c r="BD168" s="10">
        <v>36.03448275862069</v>
      </c>
    </row>
    <row r="169" spans="52:56" x14ac:dyDescent="0.25">
      <c r="AZ169" s="10">
        <v>166</v>
      </c>
      <c r="BA169" s="10">
        <v>2.9880629118290335E-2</v>
      </c>
      <c r="BB169" s="10">
        <v>0</v>
      </c>
      <c r="BC169" s="10">
        <v>38</v>
      </c>
      <c r="BD169" s="10">
        <v>36.252873563218394</v>
      </c>
    </row>
    <row r="170" spans="52:56" x14ac:dyDescent="0.25">
      <c r="AZ170" s="10">
        <v>167</v>
      </c>
      <c r="BA170" s="10">
        <v>1.8573247290861537E-2</v>
      </c>
      <c r="BB170" s="10">
        <v>0</v>
      </c>
      <c r="BC170" s="10">
        <v>38</v>
      </c>
      <c r="BD170" s="10">
        <v>36.471264367816097</v>
      </c>
    </row>
    <row r="171" spans="52:56" x14ac:dyDescent="0.25">
      <c r="AZ171" s="10">
        <v>168</v>
      </c>
      <c r="BA171" s="10">
        <v>1.8573247290861537E-2</v>
      </c>
      <c r="BB171" s="10">
        <v>0</v>
      </c>
      <c r="BC171" s="10">
        <v>38</v>
      </c>
      <c r="BD171" s="10">
        <v>36.689655172413794</v>
      </c>
    </row>
    <row r="172" spans="52:56" x14ac:dyDescent="0.25">
      <c r="AZ172" s="10">
        <v>169</v>
      </c>
      <c r="BA172" s="10">
        <v>1.8573247290861537E-2</v>
      </c>
      <c r="BB172" s="10">
        <v>0</v>
      </c>
      <c r="BC172" s="10">
        <v>38</v>
      </c>
      <c r="BD172" s="10">
        <v>36.908045977011497</v>
      </c>
    </row>
    <row r="173" spans="52:56" x14ac:dyDescent="0.25">
      <c r="AZ173" s="10">
        <v>170</v>
      </c>
      <c r="BA173" s="10">
        <v>9.3736734226823933E-3</v>
      </c>
      <c r="BB173" s="10">
        <v>0</v>
      </c>
      <c r="BC173" s="10">
        <v>38</v>
      </c>
      <c r="BD173" s="10">
        <v>37.1264367816092</v>
      </c>
    </row>
    <row r="174" spans="52:56" x14ac:dyDescent="0.25">
      <c r="AZ174">
        <v>171</v>
      </c>
      <c r="BA174">
        <v>9.3736734226823933E-3</v>
      </c>
      <c r="BB174">
        <v>0</v>
      </c>
      <c r="BC174">
        <v>38</v>
      </c>
      <c r="BD174">
        <v>37.344827586206897</v>
      </c>
    </row>
    <row r="175" spans="52:56" x14ac:dyDescent="0.25">
      <c r="AZ175">
        <v>172</v>
      </c>
      <c r="BA175">
        <v>9.3736734226823933E-3</v>
      </c>
      <c r="BB175">
        <v>0</v>
      </c>
      <c r="BC175">
        <v>38</v>
      </c>
      <c r="BD175">
        <v>37.5632183908046</v>
      </c>
    </row>
    <row r="176" spans="52:56" x14ac:dyDescent="0.25">
      <c r="AZ176">
        <v>173</v>
      </c>
      <c r="BA176">
        <v>9.3736734226823933E-3</v>
      </c>
      <c r="BB176">
        <v>0</v>
      </c>
      <c r="BC176">
        <v>38</v>
      </c>
      <c r="BD176">
        <v>37.781609195402304</v>
      </c>
    </row>
    <row r="177" spans="52:56" x14ac:dyDescent="0.25">
      <c r="AZ177">
        <v>174</v>
      </c>
      <c r="BA177">
        <v>9.3736734226823933E-3</v>
      </c>
      <c r="BB177">
        <v>0</v>
      </c>
      <c r="BC177">
        <v>38</v>
      </c>
      <c r="BD177">
        <v>38</v>
      </c>
    </row>
  </sheetData>
  <mergeCells count="12">
    <mergeCell ref="B6:C6"/>
    <mergeCell ref="D6:E6"/>
    <mergeCell ref="F6:G6"/>
    <mergeCell ref="H6:I6"/>
    <mergeCell ref="J6:K6"/>
    <mergeCell ref="B4:K4"/>
    <mergeCell ref="N4:Q4"/>
    <mergeCell ref="B5:C5"/>
    <mergeCell ref="D5:E5"/>
    <mergeCell ref="F5:G5"/>
    <mergeCell ref="H5:I5"/>
    <mergeCell ref="J5:K5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65C2:R65C2" display="Train. Score - Summary"/>
    <hyperlink ref="J5" location="'NNB_Output'!R82C2:R82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192"/>
  <sheetViews>
    <sheetView showGridLines="0" workbookViewId="0">
      <selection activeCell="N22" sqref="N22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1" t="s">
        <v>116</v>
      </c>
      <c r="N2" t="s">
        <v>154</v>
      </c>
    </row>
    <row r="4" spans="2:17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</row>
    <row r="5" spans="2:17" x14ac:dyDescent="0.25">
      <c r="B5" s="18" t="s">
        <v>33</v>
      </c>
      <c r="C5" s="19"/>
      <c r="D5" s="18" t="s">
        <v>93</v>
      </c>
      <c r="E5" s="19"/>
      <c r="F5" s="18" t="s">
        <v>102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</row>
    <row r="6" spans="2:17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4</v>
      </c>
      <c r="O6" s="2">
        <v>4</v>
      </c>
      <c r="P6" s="2">
        <v>240</v>
      </c>
      <c r="Q6" s="2">
        <v>248</v>
      </c>
    </row>
    <row r="12" spans="2:17" x14ac:dyDescent="0.25">
      <c r="B12" s="3" t="s">
        <v>34</v>
      </c>
      <c r="C12" s="26" t="s">
        <v>35</v>
      </c>
      <c r="D12" s="27"/>
      <c r="E12" s="27"/>
      <c r="F12" s="19"/>
    </row>
    <row r="13" spans="2:17" x14ac:dyDescent="0.25">
      <c r="B13" s="3" t="s">
        <v>36</v>
      </c>
      <c r="C13" s="26" t="s">
        <v>37</v>
      </c>
      <c r="D13" s="27"/>
      <c r="E13" s="27"/>
      <c r="F13" s="19"/>
    </row>
    <row r="14" spans="2:17" x14ac:dyDescent="0.25">
      <c r="B14" s="3" t="s">
        <v>65</v>
      </c>
      <c r="C14" s="26" t="s">
        <v>150</v>
      </c>
      <c r="D14" s="27"/>
      <c r="E14" s="27"/>
      <c r="F14" s="19"/>
    </row>
    <row r="16" spans="2:17" x14ac:dyDescent="0.25">
      <c r="B16" s="29" t="s">
        <v>56</v>
      </c>
      <c r="C16" s="30"/>
      <c r="D16" s="30"/>
      <c r="E16" s="31"/>
      <c r="F16" s="6">
        <v>0.3</v>
      </c>
      <c r="G16" s="29" t="s">
        <v>66</v>
      </c>
      <c r="H16" s="30"/>
      <c r="I16" s="30"/>
      <c r="J16" s="30"/>
      <c r="K16" s="30"/>
      <c r="L16" s="31"/>
    </row>
    <row r="18" spans="2:8" ht="26.25" x14ac:dyDescent="0.25">
      <c r="B18" s="7" t="s">
        <v>67</v>
      </c>
      <c r="C18" s="7" t="s">
        <v>68</v>
      </c>
      <c r="D18" s="7" t="s">
        <v>69</v>
      </c>
      <c r="E18" s="7" t="s">
        <v>70</v>
      </c>
      <c r="F18" s="4" t="s">
        <v>117</v>
      </c>
      <c r="G18" s="4" t="s">
        <v>86</v>
      </c>
      <c r="H18" s="4" t="s">
        <v>127</v>
      </c>
    </row>
    <row r="19" spans="2:8" x14ac:dyDescent="0.25">
      <c r="B19" s="2">
        <v>0</v>
      </c>
      <c r="C19" s="2">
        <v>0</v>
      </c>
      <c r="D19" s="2">
        <v>0.99062632657731764</v>
      </c>
      <c r="E19" s="2">
        <v>9.3736734226823933E-3</v>
      </c>
      <c r="F19" s="2">
        <v>-3.7432448178218976</v>
      </c>
      <c r="G19" s="2">
        <v>1</v>
      </c>
      <c r="H19" s="2">
        <v>1</v>
      </c>
    </row>
    <row r="20" spans="2:8" x14ac:dyDescent="0.25">
      <c r="B20" s="2">
        <v>0</v>
      </c>
      <c r="C20" s="2">
        <v>0</v>
      </c>
      <c r="D20" s="2">
        <v>0.99062632657731764</v>
      </c>
      <c r="E20" s="2">
        <v>9.3736734226823933E-3</v>
      </c>
      <c r="F20" s="2">
        <v>-3.7432448178218976</v>
      </c>
      <c r="G20" s="2">
        <v>1</v>
      </c>
      <c r="H20" s="2">
        <v>1</v>
      </c>
    </row>
    <row r="21" spans="2:8" x14ac:dyDescent="0.25">
      <c r="B21" s="2">
        <v>0</v>
      </c>
      <c r="C21" s="2">
        <v>0</v>
      </c>
      <c r="D21" s="2">
        <v>0.97011937088170974</v>
      </c>
      <c r="E21" s="2">
        <v>2.9880629118290335E-2</v>
      </c>
      <c r="F21" s="2">
        <v>-2.5046548996318503</v>
      </c>
      <c r="G21" s="2">
        <v>2</v>
      </c>
      <c r="H21" s="2">
        <v>1</v>
      </c>
    </row>
    <row r="22" spans="2:8" x14ac:dyDescent="0.25">
      <c r="B22" s="2">
        <v>0</v>
      </c>
      <c r="C22" s="2">
        <v>0</v>
      </c>
      <c r="D22" s="2">
        <v>0.97011937088170974</v>
      </c>
      <c r="E22" s="2">
        <v>2.9880629118290335E-2</v>
      </c>
      <c r="F22" s="2">
        <v>-2.5046548996318503</v>
      </c>
      <c r="G22" s="2">
        <v>2</v>
      </c>
      <c r="H22" s="2">
        <v>1</v>
      </c>
    </row>
    <row r="23" spans="2:8" x14ac:dyDescent="0.25">
      <c r="B23" s="2">
        <v>0</v>
      </c>
      <c r="C23" s="2">
        <v>0</v>
      </c>
      <c r="D23" s="2">
        <v>0.99062632657731764</v>
      </c>
      <c r="E23" s="2">
        <v>9.3736734226823933E-3</v>
      </c>
      <c r="F23" s="2">
        <v>-3.7432448178218976</v>
      </c>
      <c r="G23" s="2">
        <v>1</v>
      </c>
      <c r="H23" s="2">
        <v>1</v>
      </c>
    </row>
    <row r="24" spans="2:8" x14ac:dyDescent="0.25">
      <c r="B24" s="2">
        <v>0</v>
      </c>
      <c r="C24" s="2">
        <v>0</v>
      </c>
      <c r="D24" s="2">
        <v>0.97011937088170974</v>
      </c>
      <c r="E24" s="2">
        <v>2.9880629118290335E-2</v>
      </c>
      <c r="F24" s="2">
        <v>-2.5046548996318503</v>
      </c>
      <c r="G24" s="2">
        <v>2</v>
      </c>
      <c r="H24" s="2">
        <v>1</v>
      </c>
    </row>
    <row r="25" spans="2:8" x14ac:dyDescent="0.25">
      <c r="B25" s="2">
        <v>0</v>
      </c>
      <c r="C25" s="2">
        <v>0</v>
      </c>
      <c r="D25" s="2">
        <v>0.99062632657731764</v>
      </c>
      <c r="E25" s="2">
        <v>9.3736734226823933E-3</v>
      </c>
      <c r="F25" s="2">
        <v>-3.7432448178218976</v>
      </c>
      <c r="G25" s="2">
        <v>1</v>
      </c>
      <c r="H25" s="2">
        <v>1</v>
      </c>
    </row>
    <row r="26" spans="2:8" x14ac:dyDescent="0.25">
      <c r="B26" s="2">
        <v>0</v>
      </c>
      <c r="C26" s="2">
        <v>0</v>
      </c>
      <c r="D26" s="2">
        <v>0.97011937088170974</v>
      </c>
      <c r="E26" s="2">
        <v>2.9880629118290335E-2</v>
      </c>
      <c r="F26" s="2">
        <v>-2.5046548996318503</v>
      </c>
      <c r="G26" s="2">
        <v>2</v>
      </c>
      <c r="H26" s="2">
        <v>1</v>
      </c>
    </row>
    <row r="27" spans="2:8" x14ac:dyDescent="0.25">
      <c r="B27" s="2">
        <v>0</v>
      </c>
      <c r="C27" s="2">
        <v>0</v>
      </c>
      <c r="D27" s="2">
        <v>0.99062632657731764</v>
      </c>
      <c r="E27" s="2">
        <v>9.3736734226823933E-3</v>
      </c>
      <c r="F27" s="2">
        <v>-3.7432448178218976</v>
      </c>
      <c r="G27" s="2">
        <v>1</v>
      </c>
      <c r="H27" s="2">
        <v>1</v>
      </c>
    </row>
    <row r="28" spans="2:8" x14ac:dyDescent="0.25">
      <c r="B28" s="2">
        <v>0</v>
      </c>
      <c r="C28" s="2">
        <v>0</v>
      </c>
      <c r="D28" s="2">
        <v>0.97011937088170974</v>
      </c>
      <c r="E28" s="2">
        <v>2.9880629118290335E-2</v>
      </c>
      <c r="F28" s="2">
        <v>-2.5046548996318503</v>
      </c>
      <c r="G28" s="2">
        <v>2</v>
      </c>
      <c r="H28" s="2">
        <v>1</v>
      </c>
    </row>
    <row r="29" spans="2:8" x14ac:dyDescent="0.25">
      <c r="B29" s="2">
        <v>0</v>
      </c>
      <c r="C29" s="2">
        <v>0</v>
      </c>
      <c r="D29" s="2">
        <v>0.97011937088170974</v>
      </c>
      <c r="E29" s="2">
        <v>2.9880629118290335E-2</v>
      </c>
      <c r="F29" s="2">
        <v>-2.5046548996318503</v>
      </c>
      <c r="G29" s="2">
        <v>2</v>
      </c>
      <c r="H29" s="2">
        <v>1</v>
      </c>
    </row>
    <row r="30" spans="2:8" x14ac:dyDescent="0.25">
      <c r="B30" s="2">
        <v>0</v>
      </c>
      <c r="C30" s="2">
        <v>0</v>
      </c>
      <c r="D30" s="2">
        <v>0.99062632657731764</v>
      </c>
      <c r="E30" s="2">
        <v>9.3736734226823933E-3</v>
      </c>
      <c r="F30" s="2">
        <v>-3.7432448178218976</v>
      </c>
      <c r="G30" s="2">
        <v>1</v>
      </c>
      <c r="H30" s="2">
        <v>1</v>
      </c>
    </row>
    <row r="31" spans="2:8" x14ac:dyDescent="0.25">
      <c r="B31" s="2">
        <v>0</v>
      </c>
      <c r="C31" s="2">
        <v>0</v>
      </c>
      <c r="D31" s="2">
        <v>0.97011937088170974</v>
      </c>
      <c r="E31" s="2">
        <v>2.9880629118290335E-2</v>
      </c>
      <c r="F31" s="2">
        <v>-2.5046548996318503</v>
      </c>
      <c r="G31" s="2">
        <v>2</v>
      </c>
      <c r="H31" s="2">
        <v>1</v>
      </c>
    </row>
    <row r="32" spans="2:8" x14ac:dyDescent="0.25">
      <c r="B32" s="2">
        <v>0</v>
      </c>
      <c r="C32" s="2">
        <v>0</v>
      </c>
      <c r="D32" s="2">
        <v>0.99062632657731764</v>
      </c>
      <c r="E32" s="2">
        <v>9.3736734226823933E-3</v>
      </c>
      <c r="F32" s="2">
        <v>-3.7432448178218976</v>
      </c>
      <c r="G32" s="2">
        <v>1</v>
      </c>
      <c r="H32" s="2">
        <v>1</v>
      </c>
    </row>
    <row r="33" spans="2:8" x14ac:dyDescent="0.25">
      <c r="B33" s="2">
        <v>0</v>
      </c>
      <c r="C33" s="2">
        <v>0</v>
      </c>
      <c r="D33" s="2">
        <v>0.97011937088170974</v>
      </c>
      <c r="E33" s="2">
        <v>2.9880629118290335E-2</v>
      </c>
      <c r="F33" s="2">
        <v>-2.5046548996318503</v>
      </c>
      <c r="G33" s="2">
        <v>2</v>
      </c>
      <c r="H33" s="2">
        <v>1</v>
      </c>
    </row>
    <row r="34" spans="2:8" x14ac:dyDescent="0.25">
      <c r="B34" s="2">
        <v>0</v>
      </c>
      <c r="C34" s="2">
        <v>0</v>
      </c>
      <c r="D34" s="2">
        <v>0.97011937088170974</v>
      </c>
      <c r="E34" s="2">
        <v>2.9880629118290335E-2</v>
      </c>
      <c r="F34" s="2">
        <v>-2.5046548996318503</v>
      </c>
      <c r="G34" s="2">
        <v>2</v>
      </c>
      <c r="H34" s="2">
        <v>1</v>
      </c>
    </row>
    <row r="35" spans="2:8" x14ac:dyDescent="0.25">
      <c r="B35" s="2">
        <v>0</v>
      </c>
      <c r="C35" s="2">
        <v>0</v>
      </c>
      <c r="D35" s="2">
        <v>0.97011937088170974</v>
      </c>
      <c r="E35" s="2">
        <v>2.9880629118290335E-2</v>
      </c>
      <c r="F35" s="2">
        <v>-2.5046548996318503</v>
      </c>
      <c r="G35" s="2">
        <v>2</v>
      </c>
      <c r="H35" s="2">
        <v>1</v>
      </c>
    </row>
    <row r="36" spans="2:8" x14ac:dyDescent="0.25">
      <c r="B36" s="2">
        <v>0</v>
      </c>
      <c r="C36" s="2">
        <v>0</v>
      </c>
      <c r="D36" s="2">
        <v>0.99062632657731764</v>
      </c>
      <c r="E36" s="2">
        <v>9.3736734226823933E-3</v>
      </c>
      <c r="F36" s="2">
        <v>-3.7432448178218976</v>
      </c>
      <c r="G36" s="2">
        <v>1</v>
      </c>
      <c r="H36" s="2">
        <v>1</v>
      </c>
    </row>
    <row r="37" spans="2:8" x14ac:dyDescent="0.25">
      <c r="B37" s="2">
        <v>0</v>
      </c>
      <c r="C37" s="2">
        <v>0</v>
      </c>
      <c r="D37" s="2">
        <v>0.97011937088170974</v>
      </c>
      <c r="E37" s="2">
        <v>2.9880629118290335E-2</v>
      </c>
      <c r="F37" s="2">
        <v>-2.5046548996318503</v>
      </c>
      <c r="G37" s="2">
        <v>2</v>
      </c>
      <c r="H37" s="2">
        <v>1</v>
      </c>
    </row>
    <row r="38" spans="2:8" x14ac:dyDescent="0.25">
      <c r="B38" s="2">
        <v>0</v>
      </c>
      <c r="C38" s="2">
        <v>0</v>
      </c>
      <c r="D38" s="2">
        <v>0.97011937088170974</v>
      </c>
      <c r="E38" s="2">
        <v>2.9880629118290335E-2</v>
      </c>
      <c r="F38" s="2">
        <v>-2.5046548996318503</v>
      </c>
      <c r="G38" s="2">
        <v>2</v>
      </c>
      <c r="H38" s="2">
        <v>1</v>
      </c>
    </row>
    <row r="39" spans="2:8" x14ac:dyDescent="0.25">
      <c r="B39" s="8">
        <v>0</v>
      </c>
      <c r="C39" s="8">
        <v>1</v>
      </c>
      <c r="D39" s="8">
        <v>0.89754939080785434</v>
      </c>
      <c r="E39" s="8">
        <v>0.10245060919214569</v>
      </c>
      <c r="F39" s="8">
        <v>-2.6382130169976201</v>
      </c>
      <c r="G39" s="8">
        <v>2</v>
      </c>
      <c r="H39" s="8">
        <v>2</v>
      </c>
    </row>
    <row r="40" spans="2:8" x14ac:dyDescent="0.25">
      <c r="B40" s="2">
        <v>0</v>
      </c>
      <c r="C40" s="2">
        <v>0</v>
      </c>
      <c r="D40" s="2">
        <v>0.96612156368718316</v>
      </c>
      <c r="E40" s="2">
        <v>3.3878436312816895E-2</v>
      </c>
      <c r="F40" s="2">
        <v>-3.9295061839139915</v>
      </c>
      <c r="G40" s="2">
        <v>1</v>
      </c>
      <c r="H40" s="2">
        <v>2</v>
      </c>
    </row>
    <row r="41" spans="2:8" x14ac:dyDescent="0.25">
      <c r="B41" s="2">
        <v>0</v>
      </c>
      <c r="C41" s="2">
        <v>0</v>
      </c>
      <c r="D41" s="2">
        <v>0.89754939080785434</v>
      </c>
      <c r="E41" s="2">
        <v>0.10245060919214569</v>
      </c>
      <c r="F41" s="2">
        <v>-2.6382130169976201</v>
      </c>
      <c r="G41" s="2">
        <v>2</v>
      </c>
      <c r="H41" s="2">
        <v>2</v>
      </c>
    </row>
    <row r="42" spans="2:8" x14ac:dyDescent="0.25">
      <c r="B42" s="2">
        <v>0</v>
      </c>
      <c r="C42" s="2">
        <v>0</v>
      </c>
      <c r="D42" s="2">
        <v>0.96612156368718316</v>
      </c>
      <c r="E42" s="2">
        <v>3.3878436312816895E-2</v>
      </c>
      <c r="F42" s="2">
        <v>-3.9295061839139915</v>
      </c>
      <c r="G42" s="2">
        <v>1</v>
      </c>
      <c r="H42" s="2">
        <v>2</v>
      </c>
    </row>
    <row r="43" spans="2:8" x14ac:dyDescent="0.25">
      <c r="B43" s="2">
        <v>0</v>
      </c>
      <c r="C43" s="2">
        <v>0</v>
      </c>
      <c r="D43" s="2">
        <v>0.89754939080785434</v>
      </c>
      <c r="E43" s="2">
        <v>0.10245060919214569</v>
      </c>
      <c r="F43" s="2">
        <v>-2.6382130169976201</v>
      </c>
      <c r="G43" s="2">
        <v>2</v>
      </c>
      <c r="H43" s="2">
        <v>2</v>
      </c>
    </row>
    <row r="44" spans="2:8" x14ac:dyDescent="0.25">
      <c r="B44" s="2">
        <v>0</v>
      </c>
      <c r="C44" s="2">
        <v>0</v>
      </c>
      <c r="D44" s="2">
        <v>0.89754939080785434</v>
      </c>
      <c r="E44" s="2">
        <v>0.10245060919214569</v>
      </c>
      <c r="F44" s="2">
        <v>-2.6382130169976201</v>
      </c>
      <c r="G44" s="2">
        <v>2</v>
      </c>
      <c r="H44" s="2">
        <v>2</v>
      </c>
    </row>
    <row r="45" spans="2:8" x14ac:dyDescent="0.25">
      <c r="B45" s="2">
        <v>0</v>
      </c>
      <c r="C45" s="2">
        <v>0</v>
      </c>
      <c r="D45" s="2">
        <v>0.96612156368718316</v>
      </c>
      <c r="E45" s="2">
        <v>3.3878436312816895E-2</v>
      </c>
      <c r="F45" s="2">
        <v>-3.9295061839139915</v>
      </c>
      <c r="G45" s="2">
        <v>1</v>
      </c>
      <c r="H45" s="2">
        <v>2</v>
      </c>
    </row>
    <row r="46" spans="2:8" x14ac:dyDescent="0.25">
      <c r="B46" s="2">
        <v>0</v>
      </c>
      <c r="C46" s="2">
        <v>0</v>
      </c>
      <c r="D46" s="2">
        <v>0.96612156368718316</v>
      </c>
      <c r="E46" s="2">
        <v>3.3878436312816895E-2</v>
      </c>
      <c r="F46" s="2">
        <v>-3.9295061839139915</v>
      </c>
      <c r="G46" s="2">
        <v>1</v>
      </c>
      <c r="H46" s="2">
        <v>2</v>
      </c>
    </row>
    <row r="47" spans="2:8" x14ac:dyDescent="0.25">
      <c r="B47" s="2">
        <v>0</v>
      </c>
      <c r="C47" s="2">
        <v>0</v>
      </c>
      <c r="D47" s="2">
        <v>0.96612156368718316</v>
      </c>
      <c r="E47" s="2">
        <v>3.3878436312816895E-2</v>
      </c>
      <c r="F47" s="2">
        <v>-3.9295061839139915</v>
      </c>
      <c r="G47" s="2">
        <v>1</v>
      </c>
      <c r="H47" s="2">
        <v>2</v>
      </c>
    </row>
    <row r="48" spans="2:8" x14ac:dyDescent="0.25">
      <c r="B48" s="2">
        <v>0</v>
      </c>
      <c r="C48" s="2">
        <v>0</v>
      </c>
      <c r="D48" s="2">
        <v>0.89754939080785434</v>
      </c>
      <c r="E48" s="2">
        <v>0.10245060919214569</v>
      </c>
      <c r="F48" s="2">
        <v>-2.6382130169976201</v>
      </c>
      <c r="G48" s="2">
        <v>2</v>
      </c>
      <c r="H48" s="2">
        <v>2</v>
      </c>
    </row>
    <row r="49" spans="2:8" x14ac:dyDescent="0.25">
      <c r="B49" s="8">
        <v>1</v>
      </c>
      <c r="C49" s="8">
        <v>0</v>
      </c>
      <c r="D49" s="8">
        <v>0.58128620170662459</v>
      </c>
      <c r="E49" s="8">
        <v>0.41871379829337552</v>
      </c>
      <c r="F49" s="8">
        <v>-4.303848932959264</v>
      </c>
      <c r="G49" s="8">
        <v>3</v>
      </c>
      <c r="H49" s="8">
        <v>2</v>
      </c>
    </row>
    <row r="50" spans="2:8" x14ac:dyDescent="0.25">
      <c r="B50" s="2">
        <v>0</v>
      </c>
      <c r="C50" s="2">
        <v>0</v>
      </c>
      <c r="D50" s="2">
        <v>0.89754939080785434</v>
      </c>
      <c r="E50" s="2">
        <v>0.10245060919214569</v>
      </c>
      <c r="F50" s="2">
        <v>-2.6382130169976201</v>
      </c>
      <c r="G50" s="2">
        <v>2</v>
      </c>
      <c r="H50" s="2">
        <v>2</v>
      </c>
    </row>
    <row r="51" spans="2:8" x14ac:dyDescent="0.25">
      <c r="B51" s="2">
        <v>0</v>
      </c>
      <c r="C51" s="2">
        <v>0</v>
      </c>
      <c r="D51" s="2">
        <v>0.89754939080785434</v>
      </c>
      <c r="E51" s="2">
        <v>0.10245060919214569</v>
      </c>
      <c r="F51" s="2">
        <v>-2.6382130169976201</v>
      </c>
      <c r="G51" s="2">
        <v>2</v>
      </c>
      <c r="H51" s="2">
        <v>2</v>
      </c>
    </row>
    <row r="52" spans="2:8" x14ac:dyDescent="0.25">
      <c r="B52" s="2">
        <v>0</v>
      </c>
      <c r="C52" s="2">
        <v>0</v>
      </c>
      <c r="D52" s="2">
        <v>0.96612156368718316</v>
      </c>
      <c r="E52" s="2">
        <v>3.3878436312816895E-2</v>
      </c>
      <c r="F52" s="2">
        <v>-3.9295061839139915</v>
      </c>
      <c r="G52" s="2">
        <v>1</v>
      </c>
      <c r="H52" s="2">
        <v>2</v>
      </c>
    </row>
    <row r="53" spans="2:8" x14ac:dyDescent="0.25">
      <c r="B53" s="2">
        <v>0</v>
      </c>
      <c r="C53" s="2">
        <v>0</v>
      </c>
      <c r="D53" s="2">
        <v>0.96612156368718316</v>
      </c>
      <c r="E53" s="2">
        <v>3.3878436312816895E-2</v>
      </c>
      <c r="F53" s="2">
        <v>-3.9295061839139915</v>
      </c>
      <c r="G53" s="2">
        <v>1</v>
      </c>
      <c r="H53" s="2">
        <v>2</v>
      </c>
    </row>
    <row r="54" spans="2:8" x14ac:dyDescent="0.25">
      <c r="B54" s="2">
        <v>0</v>
      </c>
      <c r="C54" s="2">
        <v>0</v>
      </c>
      <c r="D54" s="2">
        <v>0.89754939080785434</v>
      </c>
      <c r="E54" s="2">
        <v>0.10245060919214569</v>
      </c>
      <c r="F54" s="2">
        <v>-2.6382130169976201</v>
      </c>
      <c r="G54" s="2">
        <v>2</v>
      </c>
      <c r="H54" s="2">
        <v>2</v>
      </c>
    </row>
    <row r="55" spans="2:8" x14ac:dyDescent="0.25">
      <c r="B55" s="2">
        <v>0</v>
      </c>
      <c r="C55" s="2">
        <v>0</v>
      </c>
      <c r="D55" s="2">
        <v>0.89754939080785434</v>
      </c>
      <c r="E55" s="2">
        <v>0.10245060919214569</v>
      </c>
      <c r="F55" s="2">
        <v>-2.6382130169976201</v>
      </c>
      <c r="G55" s="2">
        <v>2</v>
      </c>
      <c r="H55" s="2">
        <v>2</v>
      </c>
    </row>
    <row r="56" spans="2:8" x14ac:dyDescent="0.25">
      <c r="B56" s="8">
        <v>0</v>
      </c>
      <c r="C56" s="8">
        <v>1</v>
      </c>
      <c r="D56" s="8">
        <v>0.89754939080785434</v>
      </c>
      <c r="E56" s="8">
        <v>0.10245060919214569</v>
      </c>
      <c r="F56" s="8">
        <v>-2.6382130169976201</v>
      </c>
      <c r="G56" s="8">
        <v>2</v>
      </c>
      <c r="H56" s="8">
        <v>2</v>
      </c>
    </row>
    <row r="57" spans="2:8" x14ac:dyDescent="0.25">
      <c r="B57" s="2">
        <v>0</v>
      </c>
      <c r="C57" s="2">
        <v>0</v>
      </c>
      <c r="D57" s="2">
        <v>0.94197263590854796</v>
      </c>
      <c r="E57" s="2">
        <v>5.8027364091452045E-2</v>
      </c>
      <c r="F57" s="2">
        <v>-2.4752119981664538</v>
      </c>
      <c r="G57" s="2">
        <v>2</v>
      </c>
      <c r="H57" s="2">
        <v>3</v>
      </c>
    </row>
    <row r="58" spans="2:8" x14ac:dyDescent="0.25">
      <c r="B58" s="2">
        <v>0</v>
      </c>
      <c r="C58" s="2">
        <v>0</v>
      </c>
      <c r="D58" s="2">
        <v>0.98142675270913837</v>
      </c>
      <c r="E58" s="2">
        <v>1.8573247290861537E-2</v>
      </c>
      <c r="F58" s="2">
        <v>-3.733914804650043</v>
      </c>
      <c r="G58" s="2">
        <v>1</v>
      </c>
      <c r="H58" s="2">
        <v>3</v>
      </c>
    </row>
    <row r="59" spans="2:8" x14ac:dyDescent="0.25">
      <c r="B59" s="2">
        <v>0</v>
      </c>
      <c r="C59" s="2">
        <v>0</v>
      </c>
      <c r="D59" s="2">
        <v>0.94197263590854796</v>
      </c>
      <c r="E59" s="2">
        <v>5.8027364091452045E-2</v>
      </c>
      <c r="F59" s="2">
        <v>-2.4752119981664538</v>
      </c>
      <c r="G59" s="2">
        <v>2</v>
      </c>
      <c r="H59" s="2">
        <v>3</v>
      </c>
    </row>
    <row r="60" spans="2:8" x14ac:dyDescent="0.25">
      <c r="B60" s="2">
        <v>0</v>
      </c>
      <c r="C60" s="2">
        <v>0</v>
      </c>
      <c r="D60" s="2">
        <v>0.94197263590854796</v>
      </c>
      <c r="E60" s="2">
        <v>5.8027364091452045E-2</v>
      </c>
      <c r="F60" s="2">
        <v>-2.4752119981664538</v>
      </c>
      <c r="G60" s="2">
        <v>2</v>
      </c>
      <c r="H60" s="2">
        <v>3</v>
      </c>
    </row>
    <row r="61" spans="2:8" x14ac:dyDescent="0.25">
      <c r="B61" s="2">
        <v>0</v>
      </c>
      <c r="C61" s="2">
        <v>0</v>
      </c>
      <c r="D61" s="2">
        <v>0.98142675270913837</v>
      </c>
      <c r="E61" s="2">
        <v>1.8573247290861537E-2</v>
      </c>
      <c r="F61" s="2">
        <v>-3.733914804650043</v>
      </c>
      <c r="G61" s="2">
        <v>1</v>
      </c>
      <c r="H61" s="2">
        <v>3</v>
      </c>
    </row>
    <row r="62" spans="2:8" x14ac:dyDescent="0.25">
      <c r="B62" s="2">
        <v>0</v>
      </c>
      <c r="C62" s="2">
        <v>0</v>
      </c>
      <c r="D62" s="2">
        <v>0.94197263590854796</v>
      </c>
      <c r="E62" s="2">
        <v>5.8027364091452045E-2</v>
      </c>
      <c r="F62" s="2">
        <v>-2.4752119981664538</v>
      </c>
      <c r="G62" s="2">
        <v>2</v>
      </c>
      <c r="H62" s="2">
        <v>3</v>
      </c>
    </row>
    <row r="63" spans="2:8" x14ac:dyDescent="0.25">
      <c r="B63" s="2">
        <v>0</v>
      </c>
      <c r="C63" s="2">
        <v>0</v>
      </c>
      <c r="D63" s="2">
        <v>0.98142675270913837</v>
      </c>
      <c r="E63" s="2">
        <v>1.8573247290861537E-2</v>
      </c>
      <c r="F63" s="2">
        <v>-3.733914804650043</v>
      </c>
      <c r="G63" s="2">
        <v>1</v>
      </c>
      <c r="H63" s="2">
        <v>3</v>
      </c>
    </row>
    <row r="64" spans="2:8" x14ac:dyDescent="0.25">
      <c r="B64" s="2">
        <v>0</v>
      </c>
      <c r="C64" s="2">
        <v>0</v>
      </c>
      <c r="D64" s="2">
        <v>0.98142675270913837</v>
      </c>
      <c r="E64" s="2">
        <v>1.8573247290861537E-2</v>
      </c>
      <c r="F64" s="2">
        <v>-3.733914804650043</v>
      </c>
      <c r="G64" s="2">
        <v>1</v>
      </c>
      <c r="H64" s="2">
        <v>3</v>
      </c>
    </row>
    <row r="65" spans="2:8" x14ac:dyDescent="0.25">
      <c r="B65" s="2">
        <v>0</v>
      </c>
      <c r="C65" s="2">
        <v>0</v>
      </c>
      <c r="D65" s="2">
        <v>0.94197263590854796</v>
      </c>
      <c r="E65" s="2">
        <v>5.8027364091452045E-2</v>
      </c>
      <c r="F65" s="2">
        <v>-2.4752119981664538</v>
      </c>
      <c r="G65" s="2">
        <v>2</v>
      </c>
      <c r="H65" s="2">
        <v>3</v>
      </c>
    </row>
    <row r="66" spans="2:8" x14ac:dyDescent="0.25">
      <c r="B66" s="2">
        <v>0</v>
      </c>
      <c r="C66" s="2">
        <v>0</v>
      </c>
      <c r="D66" s="2">
        <v>0.98142675270913837</v>
      </c>
      <c r="E66" s="2">
        <v>1.8573247290861537E-2</v>
      </c>
      <c r="F66" s="2">
        <v>-3.733914804650043</v>
      </c>
      <c r="G66" s="2">
        <v>1</v>
      </c>
      <c r="H66" s="2">
        <v>3</v>
      </c>
    </row>
    <row r="67" spans="2:8" x14ac:dyDescent="0.25">
      <c r="B67" s="2">
        <v>0</v>
      </c>
      <c r="C67" s="2">
        <v>0</v>
      </c>
      <c r="D67" s="2">
        <v>0.94197263590854796</v>
      </c>
      <c r="E67" s="2">
        <v>5.8027364091452045E-2</v>
      </c>
      <c r="F67" s="2">
        <v>-2.4752119981664538</v>
      </c>
      <c r="G67" s="2">
        <v>2</v>
      </c>
      <c r="H67" s="2">
        <v>3</v>
      </c>
    </row>
    <row r="68" spans="2:8" x14ac:dyDescent="0.25">
      <c r="B68" s="2">
        <v>0</v>
      </c>
      <c r="C68" s="2">
        <v>0</v>
      </c>
      <c r="D68" s="2">
        <v>0.94197263590854796</v>
      </c>
      <c r="E68" s="2">
        <v>5.8027364091452045E-2</v>
      </c>
      <c r="F68" s="2">
        <v>-2.4752119981664538</v>
      </c>
      <c r="G68" s="2">
        <v>2</v>
      </c>
      <c r="H68" s="2">
        <v>3</v>
      </c>
    </row>
    <row r="69" spans="2:8" x14ac:dyDescent="0.25">
      <c r="B69" s="2">
        <v>0</v>
      </c>
      <c r="C69" s="2">
        <v>0</v>
      </c>
      <c r="D69" s="2">
        <v>0.94197263590854796</v>
      </c>
      <c r="E69" s="2">
        <v>5.8027364091452045E-2</v>
      </c>
      <c r="F69" s="2">
        <v>-2.4752119981664538</v>
      </c>
      <c r="G69" s="2">
        <v>2</v>
      </c>
      <c r="H69" s="2">
        <v>3</v>
      </c>
    </row>
    <row r="70" spans="2:8" x14ac:dyDescent="0.25">
      <c r="B70" s="2">
        <v>0</v>
      </c>
      <c r="C70" s="2">
        <v>0</v>
      </c>
      <c r="D70" s="2">
        <v>0.98142675270913837</v>
      </c>
      <c r="E70" s="2">
        <v>1.8573247290861537E-2</v>
      </c>
      <c r="F70" s="2">
        <v>-3.733914804650043</v>
      </c>
      <c r="G70" s="2">
        <v>1</v>
      </c>
      <c r="H70" s="2">
        <v>3</v>
      </c>
    </row>
    <row r="71" spans="2:8" x14ac:dyDescent="0.25">
      <c r="B71" s="2">
        <v>0</v>
      </c>
      <c r="C71" s="2">
        <v>0</v>
      </c>
      <c r="D71" s="2">
        <v>0.94197263590854796</v>
      </c>
      <c r="E71" s="2">
        <v>5.8027364091452045E-2</v>
      </c>
      <c r="F71" s="2">
        <v>-2.4752119981664538</v>
      </c>
      <c r="G71" s="2">
        <v>2</v>
      </c>
      <c r="H71" s="2">
        <v>3</v>
      </c>
    </row>
    <row r="72" spans="2:8" x14ac:dyDescent="0.25">
      <c r="B72" s="2">
        <v>0</v>
      </c>
      <c r="C72" s="2">
        <v>0</v>
      </c>
      <c r="D72" s="2">
        <v>0.94197263590854796</v>
      </c>
      <c r="E72" s="2">
        <v>5.8027364091452045E-2</v>
      </c>
      <c r="F72" s="2">
        <v>-2.4752119981664538</v>
      </c>
      <c r="G72" s="2">
        <v>2</v>
      </c>
      <c r="H72" s="2">
        <v>3</v>
      </c>
    </row>
    <row r="73" spans="2:8" x14ac:dyDescent="0.25">
      <c r="B73" s="2">
        <v>0</v>
      </c>
      <c r="C73" s="2">
        <v>0</v>
      </c>
      <c r="D73" s="2">
        <v>0.94197263590854796</v>
      </c>
      <c r="E73" s="2">
        <v>5.8027364091452045E-2</v>
      </c>
      <c r="F73" s="2">
        <v>-2.4752119981664538</v>
      </c>
      <c r="G73" s="2">
        <v>2</v>
      </c>
      <c r="H73" s="2">
        <v>3</v>
      </c>
    </row>
    <row r="74" spans="2:8" x14ac:dyDescent="0.25">
      <c r="B74" s="2">
        <v>0</v>
      </c>
      <c r="C74" s="2">
        <v>0</v>
      </c>
      <c r="D74" s="2">
        <v>0.98142675270913837</v>
      </c>
      <c r="E74" s="2">
        <v>1.8573247290861537E-2</v>
      </c>
      <c r="F74" s="2">
        <v>-3.733914804650043</v>
      </c>
      <c r="G74" s="2">
        <v>1</v>
      </c>
      <c r="H74" s="2">
        <v>3</v>
      </c>
    </row>
    <row r="75" spans="2:8" x14ac:dyDescent="0.25">
      <c r="B75" s="2">
        <v>0</v>
      </c>
      <c r="C75" s="2">
        <v>0</v>
      </c>
      <c r="D75" s="2">
        <v>0.94197263590854796</v>
      </c>
      <c r="E75" s="2">
        <v>5.8027364091452045E-2</v>
      </c>
      <c r="F75" s="2">
        <v>-2.4752119981664538</v>
      </c>
      <c r="G75" s="2">
        <v>2</v>
      </c>
      <c r="H75" s="2">
        <v>3</v>
      </c>
    </row>
    <row r="76" spans="2:8" x14ac:dyDescent="0.25">
      <c r="B76" s="2">
        <v>0</v>
      </c>
      <c r="C76" s="2">
        <v>0</v>
      </c>
      <c r="D76" s="2">
        <v>0.94197263590854796</v>
      </c>
      <c r="E76" s="2">
        <v>5.8027364091452045E-2</v>
      </c>
      <c r="F76" s="2">
        <v>-2.4752119981664538</v>
      </c>
      <c r="G76" s="2">
        <v>2</v>
      </c>
      <c r="H76" s="2">
        <v>3</v>
      </c>
    </row>
    <row r="77" spans="2:8" x14ac:dyDescent="0.25">
      <c r="B77" s="8">
        <v>0</v>
      </c>
      <c r="C77" s="8">
        <v>1</v>
      </c>
      <c r="D77" s="8">
        <v>0.94197263590854796</v>
      </c>
      <c r="E77" s="8">
        <v>5.8027364091452045E-2</v>
      </c>
      <c r="F77" s="8">
        <v>-2.4752119981664538</v>
      </c>
      <c r="G77" s="8">
        <v>2</v>
      </c>
      <c r="H77" s="8">
        <v>3</v>
      </c>
    </row>
    <row r="78" spans="2:8" x14ac:dyDescent="0.25">
      <c r="B78" s="2">
        <v>0</v>
      </c>
      <c r="C78" s="2">
        <v>0</v>
      </c>
      <c r="D78" s="2">
        <v>0.94627591939646272</v>
      </c>
      <c r="E78" s="2">
        <v>5.3724080603537262E-2</v>
      </c>
      <c r="F78" s="2">
        <v>-4.1029067258105059</v>
      </c>
      <c r="G78" s="2">
        <v>1</v>
      </c>
      <c r="H78" s="2">
        <v>4</v>
      </c>
    </row>
    <row r="79" spans="2:8" x14ac:dyDescent="0.25">
      <c r="B79" s="8">
        <v>0</v>
      </c>
      <c r="C79" s="8">
        <v>1</v>
      </c>
      <c r="D79" s="8">
        <v>0.84402011130960708</v>
      </c>
      <c r="E79" s="8">
        <v>0.15597988869039298</v>
      </c>
      <c r="F79" s="8">
        <v>-2.7708772039274847</v>
      </c>
      <c r="G79" s="8">
        <v>2</v>
      </c>
      <c r="H79" s="8">
        <v>4</v>
      </c>
    </row>
    <row r="80" spans="2:8" x14ac:dyDescent="0.25">
      <c r="B80" s="2">
        <v>0</v>
      </c>
      <c r="C80" s="2">
        <v>0</v>
      </c>
      <c r="D80" s="2">
        <v>0.94627591939646272</v>
      </c>
      <c r="E80" s="2">
        <v>5.3724080603537262E-2</v>
      </c>
      <c r="F80" s="2">
        <v>-4.1029067258105059</v>
      </c>
      <c r="G80" s="2">
        <v>1</v>
      </c>
      <c r="H80" s="2">
        <v>4</v>
      </c>
    </row>
    <row r="81" spans="2:8" x14ac:dyDescent="0.25">
      <c r="B81" s="2">
        <v>0</v>
      </c>
      <c r="C81" s="2">
        <v>0</v>
      </c>
      <c r="D81" s="2">
        <v>0.84402011130960708</v>
      </c>
      <c r="E81" s="2">
        <v>0.15597988869039298</v>
      </c>
      <c r="F81" s="2">
        <v>-2.7708772039274847</v>
      </c>
      <c r="G81" s="2">
        <v>2</v>
      </c>
      <c r="H81" s="2">
        <v>4</v>
      </c>
    </row>
    <row r="82" spans="2:8" x14ac:dyDescent="0.25">
      <c r="B82" s="2">
        <v>0</v>
      </c>
      <c r="C82" s="2">
        <v>0</v>
      </c>
      <c r="D82" s="2">
        <v>0.84402011130960708</v>
      </c>
      <c r="E82" s="2">
        <v>0.15597988869039298</v>
      </c>
      <c r="F82" s="2">
        <v>-2.7708772039274847</v>
      </c>
      <c r="G82" s="2">
        <v>2</v>
      </c>
      <c r="H82" s="2">
        <v>4</v>
      </c>
    </row>
    <row r="83" spans="2:8" x14ac:dyDescent="0.25">
      <c r="B83" s="2">
        <v>0</v>
      </c>
      <c r="C83" s="2">
        <v>0</v>
      </c>
      <c r="D83" s="2">
        <v>0.84402011130960708</v>
      </c>
      <c r="E83" s="2">
        <v>0.15597988869039298</v>
      </c>
      <c r="F83" s="2">
        <v>-2.7708772039274847</v>
      </c>
      <c r="G83" s="2">
        <v>2</v>
      </c>
      <c r="H83" s="2">
        <v>4</v>
      </c>
    </row>
    <row r="84" spans="2:8" x14ac:dyDescent="0.25">
      <c r="B84" s="8">
        <v>0</v>
      </c>
      <c r="C84" s="8">
        <v>1</v>
      </c>
      <c r="D84" s="8">
        <v>0.84402011130960708</v>
      </c>
      <c r="E84" s="8">
        <v>0.15597988869039298</v>
      </c>
      <c r="F84" s="8">
        <v>-2.7708772039274847</v>
      </c>
      <c r="G84" s="8">
        <v>2</v>
      </c>
      <c r="H84" s="8">
        <v>4</v>
      </c>
    </row>
    <row r="85" spans="2:8" x14ac:dyDescent="0.25">
      <c r="B85" s="2">
        <v>0</v>
      </c>
      <c r="C85" s="2">
        <v>0</v>
      </c>
      <c r="D85" s="2">
        <v>0.84402011130960708</v>
      </c>
      <c r="E85" s="2">
        <v>0.15597988869039298</v>
      </c>
      <c r="F85" s="2">
        <v>-2.7708772039274847</v>
      </c>
      <c r="G85" s="2">
        <v>2</v>
      </c>
      <c r="H85" s="2">
        <v>4</v>
      </c>
    </row>
    <row r="86" spans="2:8" x14ac:dyDescent="0.25">
      <c r="B86" s="2">
        <v>0</v>
      </c>
      <c r="C86" s="2">
        <v>0</v>
      </c>
      <c r="D86" s="2">
        <v>0.84402011130960708</v>
      </c>
      <c r="E86" s="2">
        <v>0.15597988869039298</v>
      </c>
      <c r="F86" s="2">
        <v>-2.7708772039274847</v>
      </c>
      <c r="G86" s="2">
        <v>2</v>
      </c>
      <c r="H86" s="2">
        <v>4</v>
      </c>
    </row>
    <row r="87" spans="2:8" x14ac:dyDescent="0.25">
      <c r="B87" s="2">
        <v>0</v>
      </c>
      <c r="C87" s="2">
        <v>0</v>
      </c>
      <c r="D87" s="2">
        <v>0.84402011130960708</v>
      </c>
      <c r="E87" s="2">
        <v>0.15597988869039298</v>
      </c>
      <c r="F87" s="2">
        <v>-2.7708772039274847</v>
      </c>
      <c r="G87" s="2">
        <v>2</v>
      </c>
      <c r="H87" s="2">
        <v>4</v>
      </c>
    </row>
    <row r="88" spans="2:8" x14ac:dyDescent="0.25">
      <c r="B88" s="2">
        <v>0</v>
      </c>
      <c r="C88" s="2">
        <v>0</v>
      </c>
      <c r="D88" s="2">
        <v>0.84402011130960708</v>
      </c>
      <c r="E88" s="2">
        <v>0.15597988869039298</v>
      </c>
      <c r="F88" s="2">
        <v>-2.7708772039274847</v>
      </c>
      <c r="G88" s="2">
        <v>2</v>
      </c>
      <c r="H88" s="2">
        <v>4</v>
      </c>
    </row>
    <row r="89" spans="2:8" x14ac:dyDescent="0.25">
      <c r="B89" s="2">
        <v>0</v>
      </c>
      <c r="C89" s="2">
        <v>0</v>
      </c>
      <c r="D89" s="2">
        <v>0.84402011130960708</v>
      </c>
      <c r="E89" s="2">
        <v>0.15597988869039298</v>
      </c>
      <c r="F89" s="2">
        <v>-2.7708772039274847</v>
      </c>
      <c r="G89" s="2">
        <v>2</v>
      </c>
      <c r="H89" s="2">
        <v>4</v>
      </c>
    </row>
    <row r="90" spans="2:8" x14ac:dyDescent="0.25">
      <c r="B90" s="2">
        <v>0</v>
      </c>
      <c r="C90" s="2">
        <v>0</v>
      </c>
      <c r="D90" s="2">
        <v>0.84402011130960708</v>
      </c>
      <c r="E90" s="2">
        <v>0.15597988869039298</v>
      </c>
      <c r="F90" s="2">
        <v>-2.7708772039274847</v>
      </c>
      <c r="G90" s="2">
        <v>2</v>
      </c>
      <c r="H90" s="2">
        <v>4</v>
      </c>
    </row>
    <row r="91" spans="2:8" x14ac:dyDescent="0.25">
      <c r="B91" s="2">
        <v>0</v>
      </c>
      <c r="C91" s="2">
        <v>0</v>
      </c>
      <c r="D91" s="2">
        <v>0.84402011130960708</v>
      </c>
      <c r="E91" s="2">
        <v>0.15597988869039298</v>
      </c>
      <c r="F91" s="2">
        <v>-2.7708772039274847</v>
      </c>
      <c r="G91" s="2">
        <v>2</v>
      </c>
      <c r="H91" s="2">
        <v>4</v>
      </c>
    </row>
    <row r="92" spans="2:8" x14ac:dyDescent="0.25">
      <c r="B92" s="8">
        <v>0</v>
      </c>
      <c r="C92" s="8">
        <v>1</v>
      </c>
      <c r="D92" s="8">
        <v>0.84402011130960708</v>
      </c>
      <c r="E92" s="8">
        <v>0.15597988869039298</v>
      </c>
      <c r="F92" s="8">
        <v>-2.7708772039274847</v>
      </c>
      <c r="G92" s="8">
        <v>2</v>
      </c>
      <c r="H92" s="8">
        <v>4</v>
      </c>
    </row>
    <row r="93" spans="2:8" x14ac:dyDescent="0.25">
      <c r="B93" s="2">
        <v>0</v>
      </c>
      <c r="C93" s="2">
        <v>0</v>
      </c>
      <c r="D93" s="2">
        <v>0.84402011130960708</v>
      </c>
      <c r="E93" s="2">
        <v>0.15597988869039298</v>
      </c>
      <c r="F93" s="2">
        <v>-2.7708772039274847</v>
      </c>
      <c r="G93" s="2">
        <v>2</v>
      </c>
      <c r="H93" s="2">
        <v>4</v>
      </c>
    </row>
    <row r="94" spans="2:8" x14ac:dyDescent="0.25">
      <c r="B94" s="2">
        <v>1</v>
      </c>
      <c r="C94" s="2">
        <v>1</v>
      </c>
      <c r="D94" s="2">
        <v>0.42361931184583068</v>
      </c>
      <c r="E94" s="2">
        <v>0.57638068815416943</v>
      </c>
      <c r="F94" s="2">
        <v>-4.112604040948689</v>
      </c>
      <c r="G94" s="2">
        <v>3</v>
      </c>
      <c r="H94" s="2">
        <v>5</v>
      </c>
    </row>
    <row r="95" spans="2:8" x14ac:dyDescent="0.25">
      <c r="B95" s="2">
        <v>0</v>
      </c>
      <c r="C95" s="2">
        <v>0</v>
      </c>
      <c r="D95" s="2">
        <v>0.82263437493701275</v>
      </c>
      <c r="E95" s="2">
        <v>0.17736562506298734</v>
      </c>
      <c r="F95" s="2">
        <v>-2.6762198526416725</v>
      </c>
      <c r="G95" s="2">
        <v>2</v>
      </c>
      <c r="H95" s="2">
        <v>5</v>
      </c>
    </row>
    <row r="96" spans="2:8" x14ac:dyDescent="0.25">
      <c r="B96" s="2">
        <v>0</v>
      </c>
      <c r="C96" s="2">
        <v>0</v>
      </c>
      <c r="D96" s="2">
        <v>0.82263437493701275</v>
      </c>
      <c r="E96" s="2">
        <v>0.17736562506298734</v>
      </c>
      <c r="F96" s="2">
        <v>-2.6762198526416725</v>
      </c>
      <c r="G96" s="2">
        <v>2</v>
      </c>
      <c r="H96" s="2">
        <v>5</v>
      </c>
    </row>
    <row r="97" spans="2:8" x14ac:dyDescent="0.25">
      <c r="B97" s="2">
        <v>0</v>
      </c>
      <c r="C97" s="2">
        <v>0</v>
      </c>
      <c r="D97" s="2">
        <v>0.82263437493701275</v>
      </c>
      <c r="E97" s="2">
        <v>0.17736562506298734</v>
      </c>
      <c r="F97" s="2">
        <v>-2.6762198526416725</v>
      </c>
      <c r="G97" s="2">
        <v>2</v>
      </c>
      <c r="H97" s="2">
        <v>5</v>
      </c>
    </row>
    <row r="98" spans="2:8" x14ac:dyDescent="0.25">
      <c r="B98" s="2">
        <v>0</v>
      </c>
      <c r="C98" s="2">
        <v>0</v>
      </c>
      <c r="D98" s="2">
        <v>0.82263437493701275</v>
      </c>
      <c r="E98" s="2">
        <v>0.17736562506298734</v>
      </c>
      <c r="F98" s="2">
        <v>-2.6762198526416725</v>
      </c>
      <c r="G98" s="2">
        <v>2</v>
      </c>
      <c r="H98" s="2">
        <v>5</v>
      </c>
    </row>
    <row r="99" spans="2:8" x14ac:dyDescent="0.25">
      <c r="B99" s="8">
        <v>0</v>
      </c>
      <c r="C99" s="8">
        <v>1</v>
      </c>
      <c r="D99" s="8">
        <v>0.93787814587888063</v>
      </c>
      <c r="E99" s="8">
        <v>6.212185412111948E-2</v>
      </c>
      <c r="F99" s="8">
        <v>-4.0249996903693859</v>
      </c>
      <c r="G99" s="8">
        <v>1</v>
      </c>
      <c r="H99" s="8">
        <v>5</v>
      </c>
    </row>
    <row r="100" spans="2:8" x14ac:dyDescent="0.25">
      <c r="B100" s="2">
        <v>0</v>
      </c>
      <c r="C100" s="2">
        <v>0</v>
      </c>
      <c r="D100" s="2">
        <v>0.82263437493701275</v>
      </c>
      <c r="E100" s="2">
        <v>0.17736562506298734</v>
      </c>
      <c r="F100" s="2">
        <v>-2.6762198526416725</v>
      </c>
      <c r="G100" s="2">
        <v>2</v>
      </c>
      <c r="H100" s="2">
        <v>5</v>
      </c>
    </row>
    <row r="101" spans="2:8" x14ac:dyDescent="0.25">
      <c r="B101" s="2">
        <v>0</v>
      </c>
      <c r="C101" s="2">
        <v>0</v>
      </c>
      <c r="D101" s="2">
        <v>0.82263437493701275</v>
      </c>
      <c r="E101" s="2">
        <v>0.17736562506298734</v>
      </c>
      <c r="F101" s="2">
        <v>-2.6762198526416725</v>
      </c>
      <c r="G101" s="2">
        <v>2</v>
      </c>
      <c r="H101" s="2">
        <v>5</v>
      </c>
    </row>
    <row r="102" spans="2:8" x14ac:dyDescent="0.25">
      <c r="B102" s="2">
        <v>0</v>
      </c>
      <c r="C102" s="2">
        <v>0</v>
      </c>
      <c r="D102" s="2">
        <v>0.82263437493701275</v>
      </c>
      <c r="E102" s="2">
        <v>0.17736562506298734</v>
      </c>
      <c r="F102" s="2">
        <v>-2.6762198526416725</v>
      </c>
      <c r="G102" s="2">
        <v>2</v>
      </c>
      <c r="H102" s="2">
        <v>5</v>
      </c>
    </row>
    <row r="103" spans="2:8" x14ac:dyDescent="0.25">
      <c r="B103" s="2">
        <v>0</v>
      </c>
      <c r="C103" s="2">
        <v>0</v>
      </c>
      <c r="D103" s="2">
        <v>0.82263437493701275</v>
      </c>
      <c r="E103" s="2">
        <v>0.17736562506298734</v>
      </c>
      <c r="F103" s="2">
        <v>-2.6762198526416725</v>
      </c>
      <c r="G103" s="2">
        <v>2</v>
      </c>
      <c r="H103" s="2">
        <v>5</v>
      </c>
    </row>
    <row r="104" spans="2:8" x14ac:dyDescent="0.25">
      <c r="B104" s="2">
        <v>0</v>
      </c>
      <c r="C104" s="2">
        <v>0</v>
      </c>
      <c r="D104" s="2">
        <v>0.93787814587888063</v>
      </c>
      <c r="E104" s="2">
        <v>6.212185412111948E-2</v>
      </c>
      <c r="F104" s="2">
        <v>-4.0249996903693859</v>
      </c>
      <c r="G104" s="2">
        <v>1</v>
      </c>
      <c r="H104" s="2">
        <v>5</v>
      </c>
    </row>
    <row r="105" spans="2:8" x14ac:dyDescent="0.25">
      <c r="B105" s="2">
        <v>0</v>
      </c>
      <c r="C105" s="2">
        <v>0</v>
      </c>
      <c r="D105" s="2">
        <v>0.82263437493701275</v>
      </c>
      <c r="E105" s="2">
        <v>0.17736562506298734</v>
      </c>
      <c r="F105" s="2">
        <v>-2.6762198526416725</v>
      </c>
      <c r="G105" s="2">
        <v>2</v>
      </c>
      <c r="H105" s="2">
        <v>5</v>
      </c>
    </row>
    <row r="106" spans="2:8" x14ac:dyDescent="0.25">
      <c r="B106" s="8">
        <v>0</v>
      </c>
      <c r="C106" s="8">
        <v>1</v>
      </c>
      <c r="D106" s="8">
        <v>0.82263437493701275</v>
      </c>
      <c r="E106" s="8">
        <v>0.17736562506298734</v>
      </c>
      <c r="F106" s="8">
        <v>-2.6762198526416725</v>
      </c>
      <c r="G106" s="8">
        <v>2</v>
      </c>
      <c r="H106" s="8">
        <v>5</v>
      </c>
    </row>
    <row r="107" spans="2:8" x14ac:dyDescent="0.25">
      <c r="B107" s="8">
        <v>0</v>
      </c>
      <c r="C107" s="8">
        <v>1</v>
      </c>
      <c r="D107" s="8">
        <v>0.82263437493701275</v>
      </c>
      <c r="E107" s="8">
        <v>0.17736562506298734</v>
      </c>
      <c r="F107" s="8">
        <v>-2.6762198526416725</v>
      </c>
      <c r="G107" s="8">
        <v>2</v>
      </c>
      <c r="H107" s="8">
        <v>5</v>
      </c>
    </row>
    <row r="108" spans="2:8" x14ac:dyDescent="0.25">
      <c r="B108" s="2">
        <v>0</v>
      </c>
      <c r="C108" s="2">
        <v>0</v>
      </c>
      <c r="D108" s="2">
        <v>0.82263437493701275</v>
      </c>
      <c r="E108" s="2">
        <v>0.17736562506298734</v>
      </c>
      <c r="F108" s="2">
        <v>-2.6762198526416725</v>
      </c>
      <c r="G108" s="2">
        <v>2</v>
      </c>
      <c r="H108" s="2">
        <v>5</v>
      </c>
    </row>
    <row r="109" spans="2:8" x14ac:dyDescent="0.25">
      <c r="B109" s="2">
        <v>0</v>
      </c>
      <c r="C109" s="2">
        <v>0</v>
      </c>
      <c r="D109" s="2">
        <v>0.82263437493701275</v>
      </c>
      <c r="E109" s="2">
        <v>0.17736562506298734</v>
      </c>
      <c r="F109" s="2">
        <v>-2.6762198526416725</v>
      </c>
      <c r="G109" s="2">
        <v>2</v>
      </c>
      <c r="H109" s="2">
        <v>5</v>
      </c>
    </row>
    <row r="110" spans="2:8" x14ac:dyDescent="0.25">
      <c r="B110" s="2">
        <v>0</v>
      </c>
      <c r="C110" s="2">
        <v>0</v>
      </c>
      <c r="D110" s="2">
        <v>0.82263437493701275</v>
      </c>
      <c r="E110" s="2">
        <v>0.17736562506298734</v>
      </c>
      <c r="F110" s="2">
        <v>-2.6762198526416725</v>
      </c>
      <c r="G110" s="2">
        <v>2</v>
      </c>
      <c r="H110" s="2">
        <v>5</v>
      </c>
    </row>
    <row r="111" spans="2:8" x14ac:dyDescent="0.25">
      <c r="B111" s="2">
        <v>0</v>
      </c>
      <c r="C111" s="2">
        <v>0</v>
      </c>
      <c r="D111" s="2">
        <v>0.82263437493701275</v>
      </c>
      <c r="E111" s="2">
        <v>0.17736562506298734</v>
      </c>
      <c r="F111" s="2">
        <v>-2.6762198526416725</v>
      </c>
      <c r="G111" s="2">
        <v>2</v>
      </c>
      <c r="H111" s="2">
        <v>5</v>
      </c>
    </row>
    <row r="112" spans="2:8" x14ac:dyDescent="0.25">
      <c r="B112" s="2">
        <v>0</v>
      </c>
      <c r="C112" s="2">
        <v>0</v>
      </c>
      <c r="D112" s="2">
        <v>0.86791008515836054</v>
      </c>
      <c r="E112" s="2">
        <v>0.13208991484163934</v>
      </c>
      <c r="F112" s="2">
        <v>-2.6046329873760348</v>
      </c>
      <c r="G112" s="2">
        <v>2</v>
      </c>
      <c r="H112" s="2">
        <v>6</v>
      </c>
    </row>
    <row r="113" spans="2:8" x14ac:dyDescent="0.25">
      <c r="B113" s="2">
        <v>0</v>
      </c>
      <c r="C113" s="2">
        <v>0</v>
      </c>
      <c r="D113" s="2">
        <v>0.95533316574939564</v>
      </c>
      <c r="E113" s="2">
        <v>4.4666834250604394E-2</v>
      </c>
      <c r="F113" s="2">
        <v>-3.918276659593336</v>
      </c>
      <c r="G113" s="2">
        <v>1</v>
      </c>
      <c r="H113" s="2">
        <v>6</v>
      </c>
    </row>
    <row r="114" spans="2:8" x14ac:dyDescent="0.25">
      <c r="B114" s="2">
        <v>0</v>
      </c>
      <c r="C114" s="2">
        <v>0</v>
      </c>
      <c r="D114" s="2">
        <v>0.86791008515836054</v>
      </c>
      <c r="E114" s="2">
        <v>0.13208991484163934</v>
      </c>
      <c r="F114" s="2">
        <v>-2.6046329873760348</v>
      </c>
      <c r="G114" s="2">
        <v>2</v>
      </c>
      <c r="H114" s="2">
        <v>6</v>
      </c>
    </row>
    <row r="115" spans="2:8" x14ac:dyDescent="0.25">
      <c r="B115" s="2">
        <v>0</v>
      </c>
      <c r="C115" s="2">
        <v>0</v>
      </c>
      <c r="D115" s="2">
        <v>0.86791008515836054</v>
      </c>
      <c r="E115" s="2">
        <v>0.13208991484163934</v>
      </c>
      <c r="F115" s="2">
        <v>-2.6046329873760348</v>
      </c>
      <c r="G115" s="2">
        <v>2</v>
      </c>
      <c r="H115" s="2">
        <v>6</v>
      </c>
    </row>
    <row r="116" spans="2:8" x14ac:dyDescent="0.25">
      <c r="B116" s="2">
        <v>0</v>
      </c>
      <c r="C116" s="2">
        <v>0</v>
      </c>
      <c r="D116" s="2">
        <v>0.86791008515836054</v>
      </c>
      <c r="E116" s="2">
        <v>0.13208991484163934</v>
      </c>
      <c r="F116" s="2">
        <v>-2.6046329873760348</v>
      </c>
      <c r="G116" s="2">
        <v>2</v>
      </c>
      <c r="H116" s="2">
        <v>6</v>
      </c>
    </row>
    <row r="117" spans="2:8" x14ac:dyDescent="0.25">
      <c r="B117" s="2">
        <v>0</v>
      </c>
      <c r="C117" s="2">
        <v>0</v>
      </c>
      <c r="D117" s="2">
        <v>0.86791008515836054</v>
      </c>
      <c r="E117" s="2">
        <v>0.13208991484163934</v>
      </c>
      <c r="F117" s="2">
        <v>-2.6046329873760348</v>
      </c>
      <c r="G117" s="2">
        <v>2</v>
      </c>
      <c r="H117" s="2">
        <v>6</v>
      </c>
    </row>
    <row r="118" spans="2:8" x14ac:dyDescent="0.25">
      <c r="B118" s="8">
        <v>1</v>
      </c>
      <c r="C118" s="8">
        <v>0</v>
      </c>
      <c r="D118" s="8">
        <v>0.51009201354919187</v>
      </c>
      <c r="E118" s="8">
        <v>0.48990798645080813</v>
      </c>
      <c r="F118" s="8">
        <v>-4.1731968236599286</v>
      </c>
      <c r="G118" s="8">
        <v>3</v>
      </c>
      <c r="H118" s="8">
        <v>6</v>
      </c>
    </row>
    <row r="119" spans="2:8" x14ac:dyDescent="0.25">
      <c r="B119" s="2">
        <v>0</v>
      </c>
      <c r="C119" s="2">
        <v>0</v>
      </c>
      <c r="D119" s="2">
        <v>0.95533316574939564</v>
      </c>
      <c r="E119" s="2">
        <v>4.4666834250604394E-2</v>
      </c>
      <c r="F119" s="2">
        <v>-3.918276659593336</v>
      </c>
      <c r="G119" s="2">
        <v>1</v>
      </c>
      <c r="H119" s="2">
        <v>6</v>
      </c>
    </row>
    <row r="120" spans="2:8" x14ac:dyDescent="0.25">
      <c r="B120" s="2">
        <v>0</v>
      </c>
      <c r="C120" s="2">
        <v>0</v>
      </c>
      <c r="D120" s="2">
        <v>0.86791008515836054</v>
      </c>
      <c r="E120" s="2">
        <v>0.13208991484163934</v>
      </c>
      <c r="F120" s="2">
        <v>-2.6046329873760348</v>
      </c>
      <c r="G120" s="2">
        <v>2</v>
      </c>
      <c r="H120" s="2">
        <v>6</v>
      </c>
    </row>
    <row r="121" spans="2:8" x14ac:dyDescent="0.25">
      <c r="B121" s="2">
        <v>0</v>
      </c>
      <c r="C121" s="2">
        <v>0</v>
      </c>
      <c r="D121" s="2">
        <v>0.86791008515836054</v>
      </c>
      <c r="E121" s="2">
        <v>0.13208991484163934</v>
      </c>
      <c r="F121" s="2">
        <v>-2.6046329873760348</v>
      </c>
      <c r="G121" s="2">
        <v>2</v>
      </c>
      <c r="H121" s="2">
        <v>6</v>
      </c>
    </row>
    <row r="122" spans="2:8" x14ac:dyDescent="0.25">
      <c r="B122" s="8">
        <v>0</v>
      </c>
      <c r="C122" s="8">
        <v>1</v>
      </c>
      <c r="D122" s="8">
        <v>0.86791008515836054</v>
      </c>
      <c r="E122" s="8">
        <v>0.13208991484163934</v>
      </c>
      <c r="F122" s="8">
        <v>-2.6046329873760348</v>
      </c>
      <c r="G122" s="8">
        <v>2</v>
      </c>
      <c r="H122" s="8">
        <v>6</v>
      </c>
    </row>
    <row r="123" spans="2:8" x14ac:dyDescent="0.25">
      <c r="B123" s="2">
        <v>0</v>
      </c>
      <c r="C123" s="2">
        <v>0</v>
      </c>
      <c r="D123" s="2">
        <v>0.86791008515836054</v>
      </c>
      <c r="E123" s="2">
        <v>0.13208991484163934</v>
      </c>
      <c r="F123" s="2">
        <v>-2.6046329873760348</v>
      </c>
      <c r="G123" s="2">
        <v>2</v>
      </c>
      <c r="H123" s="2">
        <v>6</v>
      </c>
    </row>
    <row r="124" spans="2:8" x14ac:dyDescent="0.25">
      <c r="B124" s="2">
        <v>0</v>
      </c>
      <c r="C124" s="2">
        <v>0</v>
      </c>
      <c r="D124" s="2">
        <v>0.86791008515836054</v>
      </c>
      <c r="E124" s="2">
        <v>0.13208991484163934</v>
      </c>
      <c r="F124" s="2">
        <v>-2.6046329873760348</v>
      </c>
      <c r="G124" s="2">
        <v>2</v>
      </c>
      <c r="H124" s="2">
        <v>6</v>
      </c>
    </row>
    <row r="125" spans="2:8" x14ac:dyDescent="0.25">
      <c r="B125" s="8">
        <v>0</v>
      </c>
      <c r="C125" s="8">
        <v>1</v>
      </c>
      <c r="D125" s="8">
        <v>0.86791008515836054</v>
      </c>
      <c r="E125" s="8">
        <v>0.13208991484163934</v>
      </c>
      <c r="F125" s="8">
        <v>-2.6046329873760348</v>
      </c>
      <c r="G125" s="8">
        <v>2</v>
      </c>
      <c r="H125" s="8">
        <v>6</v>
      </c>
    </row>
    <row r="126" spans="2:8" x14ac:dyDescent="0.25">
      <c r="B126" s="2">
        <v>0</v>
      </c>
      <c r="C126" s="2">
        <v>0</v>
      </c>
      <c r="D126" s="2">
        <v>0.86791008515836054</v>
      </c>
      <c r="E126" s="2">
        <v>0.13208991484163934</v>
      </c>
      <c r="F126" s="2">
        <v>-2.6046329873760348</v>
      </c>
      <c r="G126" s="2">
        <v>2</v>
      </c>
      <c r="H126" s="2">
        <v>6</v>
      </c>
    </row>
    <row r="127" spans="2:8" x14ac:dyDescent="0.25">
      <c r="B127" s="2">
        <v>0</v>
      </c>
      <c r="C127" s="2">
        <v>0</v>
      </c>
      <c r="D127" s="2">
        <v>0.86791008515836054</v>
      </c>
      <c r="E127" s="2">
        <v>0.13208991484163934</v>
      </c>
      <c r="F127" s="2">
        <v>-2.6046329873760348</v>
      </c>
      <c r="G127" s="2">
        <v>2</v>
      </c>
      <c r="H127" s="2">
        <v>6</v>
      </c>
    </row>
    <row r="128" spans="2:8" x14ac:dyDescent="0.25">
      <c r="B128" s="2">
        <v>1</v>
      </c>
      <c r="C128" s="2">
        <v>1</v>
      </c>
      <c r="D128" s="2">
        <v>0.51009201354919187</v>
      </c>
      <c r="E128" s="2">
        <v>0.48990798645080813</v>
      </c>
      <c r="F128" s="2">
        <v>-4.1731968236599286</v>
      </c>
      <c r="G128" s="2">
        <v>3</v>
      </c>
      <c r="H128" s="2">
        <v>6</v>
      </c>
    </row>
    <row r="129" spans="2:8" x14ac:dyDescent="0.25">
      <c r="B129" s="2">
        <v>0</v>
      </c>
      <c r="C129" s="2">
        <v>0</v>
      </c>
      <c r="D129" s="2">
        <v>0.86791008515836054</v>
      </c>
      <c r="E129" s="2">
        <v>0.13208991484163934</v>
      </c>
      <c r="F129" s="2">
        <v>-2.6046329873760348</v>
      </c>
      <c r="G129" s="2">
        <v>2</v>
      </c>
      <c r="H129" s="2">
        <v>6</v>
      </c>
    </row>
    <row r="130" spans="2:8" x14ac:dyDescent="0.25">
      <c r="B130" s="2">
        <v>0</v>
      </c>
      <c r="C130" s="2">
        <v>0</v>
      </c>
      <c r="D130" s="2">
        <v>0.86791008515836054</v>
      </c>
      <c r="E130" s="2">
        <v>0.13208991484163934</v>
      </c>
      <c r="F130" s="2">
        <v>-2.6046329873760348</v>
      </c>
      <c r="G130" s="2">
        <v>2</v>
      </c>
      <c r="H130" s="2">
        <v>6</v>
      </c>
    </row>
    <row r="131" spans="2:8" x14ac:dyDescent="0.25">
      <c r="B131" s="2">
        <v>0</v>
      </c>
      <c r="C131" s="2">
        <v>0</v>
      </c>
      <c r="D131" s="2">
        <v>0.77671360996174776</v>
      </c>
      <c r="E131" s="2">
        <v>0.22328639003825229</v>
      </c>
      <c r="F131" s="2">
        <v>-3.1296053314045031</v>
      </c>
      <c r="G131" s="2">
        <v>2</v>
      </c>
      <c r="H131" s="2">
        <v>7</v>
      </c>
    </row>
    <row r="132" spans="2:8" x14ac:dyDescent="0.25">
      <c r="B132" s="8">
        <v>0</v>
      </c>
      <c r="C132" s="8">
        <v>1</v>
      </c>
      <c r="D132" s="8">
        <v>0.77671360996174776</v>
      </c>
      <c r="E132" s="8">
        <v>0.22328639003825229</v>
      </c>
      <c r="F132" s="8">
        <v>-3.1296053314045031</v>
      </c>
      <c r="G132" s="8">
        <v>2</v>
      </c>
      <c r="H132" s="8">
        <v>7</v>
      </c>
    </row>
    <row r="133" spans="2:8" x14ac:dyDescent="0.25">
      <c r="B133" s="8">
        <v>0</v>
      </c>
      <c r="C133" s="8">
        <v>1</v>
      </c>
      <c r="D133" s="8">
        <v>0.77671360996174776</v>
      </c>
      <c r="E133" s="8">
        <v>0.22328639003825229</v>
      </c>
      <c r="F133" s="8">
        <v>-3.1296053314045031</v>
      </c>
      <c r="G133" s="8">
        <v>2</v>
      </c>
      <c r="H133" s="8">
        <v>7</v>
      </c>
    </row>
    <row r="134" spans="2:8" x14ac:dyDescent="0.25">
      <c r="B134" s="2">
        <v>0</v>
      </c>
      <c r="C134" s="2">
        <v>0</v>
      </c>
      <c r="D134" s="2">
        <v>0.77671360996174776</v>
      </c>
      <c r="E134" s="2">
        <v>0.22328639003825229</v>
      </c>
      <c r="F134" s="2">
        <v>-3.1296053314045031</v>
      </c>
      <c r="G134" s="2">
        <v>2</v>
      </c>
      <c r="H134" s="2">
        <v>7</v>
      </c>
    </row>
    <row r="135" spans="2:8" x14ac:dyDescent="0.25">
      <c r="B135" s="2">
        <v>0</v>
      </c>
      <c r="C135" s="2">
        <v>0</v>
      </c>
      <c r="D135" s="2">
        <v>0.77671360996174776</v>
      </c>
      <c r="E135" s="2">
        <v>0.22328639003825229</v>
      </c>
      <c r="F135" s="2">
        <v>-3.1296053314045031</v>
      </c>
      <c r="G135" s="2">
        <v>2</v>
      </c>
      <c r="H135" s="2">
        <v>7</v>
      </c>
    </row>
    <row r="136" spans="2:8" x14ac:dyDescent="0.25">
      <c r="B136" s="2">
        <v>0</v>
      </c>
      <c r="C136" s="2">
        <v>0</v>
      </c>
      <c r="D136" s="2">
        <v>0.77671360996174776</v>
      </c>
      <c r="E136" s="2">
        <v>0.22328639003825229</v>
      </c>
      <c r="F136" s="2">
        <v>-3.1296053314045031</v>
      </c>
      <c r="G136" s="2">
        <v>2</v>
      </c>
      <c r="H136" s="2">
        <v>7</v>
      </c>
    </row>
    <row r="137" spans="2:8" x14ac:dyDescent="0.25">
      <c r="B137" s="2">
        <v>0</v>
      </c>
      <c r="C137" s="2">
        <v>0</v>
      </c>
      <c r="D137" s="2">
        <v>0.77671360996174776</v>
      </c>
      <c r="E137" s="2">
        <v>0.22328639003825229</v>
      </c>
      <c r="F137" s="2">
        <v>-3.1296053314045031</v>
      </c>
      <c r="G137" s="2">
        <v>2</v>
      </c>
      <c r="H137" s="2">
        <v>7</v>
      </c>
    </row>
    <row r="138" spans="2:8" x14ac:dyDescent="0.25">
      <c r="B138" s="8">
        <v>0</v>
      </c>
      <c r="C138" s="8">
        <v>1</v>
      </c>
      <c r="D138" s="8">
        <v>0.77671360996174776</v>
      </c>
      <c r="E138" s="8">
        <v>0.22328639003825229</v>
      </c>
      <c r="F138" s="8">
        <v>-3.1296053314045031</v>
      </c>
      <c r="G138" s="8">
        <v>2</v>
      </c>
      <c r="H138" s="8">
        <v>7</v>
      </c>
    </row>
    <row r="139" spans="2:8" x14ac:dyDescent="0.25">
      <c r="B139" s="8">
        <v>1</v>
      </c>
      <c r="C139" s="8">
        <v>0</v>
      </c>
      <c r="D139" s="8">
        <v>0.35534749970742141</v>
      </c>
      <c r="E139" s="8">
        <v>0.64465250029257859</v>
      </c>
      <c r="F139" s="8">
        <v>-4.4476906453186524</v>
      </c>
      <c r="G139" s="8">
        <v>3</v>
      </c>
      <c r="H139" s="8">
        <v>7</v>
      </c>
    </row>
    <row r="140" spans="2:8" x14ac:dyDescent="0.25">
      <c r="B140" s="8">
        <v>1</v>
      </c>
      <c r="C140" s="8">
        <v>0</v>
      </c>
      <c r="D140" s="8">
        <v>0.35534749970742141</v>
      </c>
      <c r="E140" s="8">
        <v>0.64465250029257859</v>
      </c>
      <c r="F140" s="8">
        <v>-4.4476906453186524</v>
      </c>
      <c r="G140" s="8">
        <v>3</v>
      </c>
      <c r="H140" s="8">
        <v>7</v>
      </c>
    </row>
    <row r="141" spans="2:8" x14ac:dyDescent="0.25">
      <c r="B141" s="2">
        <v>0</v>
      </c>
      <c r="C141" s="2">
        <v>0</v>
      </c>
      <c r="D141" s="2">
        <v>0.77671360996174776</v>
      </c>
      <c r="E141" s="2">
        <v>0.22328639003825229</v>
      </c>
      <c r="F141" s="2">
        <v>-3.1296053314045031</v>
      </c>
      <c r="G141" s="2">
        <v>2</v>
      </c>
      <c r="H141" s="2">
        <v>7</v>
      </c>
    </row>
    <row r="142" spans="2:8" x14ac:dyDescent="0.25">
      <c r="B142" s="2">
        <v>1</v>
      </c>
      <c r="C142" s="2">
        <v>1</v>
      </c>
      <c r="D142" s="2">
        <v>7.009698961538452E-2</v>
      </c>
      <c r="E142" s="2">
        <v>0.92990301038461542</v>
      </c>
      <c r="F142" s="2">
        <v>-3.6354045274001678</v>
      </c>
      <c r="G142" s="2">
        <v>3</v>
      </c>
      <c r="H142" s="2">
        <v>8</v>
      </c>
    </row>
    <row r="143" spans="2:8" x14ac:dyDescent="0.25">
      <c r="B143" s="2">
        <v>1</v>
      </c>
      <c r="C143" s="2">
        <v>1</v>
      </c>
      <c r="D143" s="2">
        <v>0.32235530735297863</v>
      </c>
      <c r="E143" s="2">
        <v>0.67764469264702132</v>
      </c>
      <c r="F143" s="2">
        <v>-3.0611182257323946</v>
      </c>
      <c r="G143" s="2">
        <v>2</v>
      </c>
      <c r="H143" s="2">
        <v>8</v>
      </c>
    </row>
    <row r="144" spans="2:8" x14ac:dyDescent="0.25">
      <c r="B144" s="2">
        <v>1</v>
      </c>
      <c r="C144" s="2">
        <v>1</v>
      </c>
      <c r="D144" s="2">
        <v>7.009698961538452E-2</v>
      </c>
      <c r="E144" s="2">
        <v>0.92990301038461542</v>
      </c>
      <c r="F144" s="2">
        <v>-3.6354045274001678</v>
      </c>
      <c r="G144" s="2">
        <v>3</v>
      </c>
      <c r="H144" s="2">
        <v>8</v>
      </c>
    </row>
    <row r="145" spans="2:8" x14ac:dyDescent="0.25">
      <c r="B145" s="2">
        <v>1</v>
      </c>
      <c r="C145" s="2">
        <v>1</v>
      </c>
      <c r="D145" s="2">
        <v>7.009698961538452E-2</v>
      </c>
      <c r="E145" s="2">
        <v>0.92990301038461542</v>
      </c>
      <c r="F145" s="2">
        <v>-3.6354045274001678</v>
      </c>
      <c r="G145" s="2">
        <v>3</v>
      </c>
      <c r="H145" s="2">
        <v>8</v>
      </c>
    </row>
    <row r="146" spans="2:8" x14ac:dyDescent="0.25">
      <c r="B146" s="2">
        <v>1</v>
      </c>
      <c r="C146" s="2">
        <v>1</v>
      </c>
      <c r="D146" s="2">
        <v>0.32235530735297863</v>
      </c>
      <c r="E146" s="2">
        <v>0.67764469264702132</v>
      </c>
      <c r="F146" s="2">
        <v>-3.0611182257323946</v>
      </c>
      <c r="G146" s="2">
        <v>2</v>
      </c>
      <c r="H146" s="2">
        <v>8</v>
      </c>
    </row>
    <row r="147" spans="2:8" x14ac:dyDescent="0.25">
      <c r="B147" s="2">
        <v>1</v>
      </c>
      <c r="C147" s="2">
        <v>1</v>
      </c>
      <c r="D147" s="2">
        <v>7.009698961538452E-2</v>
      </c>
      <c r="E147" s="2">
        <v>0.92990301038461542</v>
      </c>
      <c r="F147" s="2">
        <v>-3.6354045274001678</v>
      </c>
      <c r="G147" s="2">
        <v>3</v>
      </c>
      <c r="H147" s="2">
        <v>8</v>
      </c>
    </row>
    <row r="148" spans="2:8" x14ac:dyDescent="0.25">
      <c r="B148" s="8">
        <v>1</v>
      </c>
      <c r="C148" s="8">
        <v>0</v>
      </c>
      <c r="D148" s="8">
        <v>0.32235530735297863</v>
      </c>
      <c r="E148" s="8">
        <v>0.67764469264702132</v>
      </c>
      <c r="F148" s="8">
        <v>-3.0611182257323946</v>
      </c>
      <c r="G148" s="8">
        <v>2</v>
      </c>
      <c r="H148" s="8">
        <v>8</v>
      </c>
    </row>
    <row r="149" spans="2:8" x14ac:dyDescent="0.25">
      <c r="B149" s="2">
        <v>1</v>
      </c>
      <c r="C149" s="2">
        <v>1</v>
      </c>
      <c r="D149" s="2">
        <v>0.32235530735297863</v>
      </c>
      <c r="E149" s="2">
        <v>0.67764469264702132</v>
      </c>
      <c r="F149" s="2">
        <v>-3.0611182257323946</v>
      </c>
      <c r="G149" s="2">
        <v>2</v>
      </c>
      <c r="H149" s="2">
        <v>8</v>
      </c>
    </row>
    <row r="150" spans="2:8" x14ac:dyDescent="0.25">
      <c r="B150" s="2">
        <v>1</v>
      </c>
      <c r="C150" s="2">
        <v>1</v>
      </c>
      <c r="D150" s="2">
        <v>7.009698961538452E-2</v>
      </c>
      <c r="E150" s="2">
        <v>0.92990301038461542</v>
      </c>
      <c r="F150" s="2">
        <v>-3.6354045274001678</v>
      </c>
      <c r="G150" s="2">
        <v>3</v>
      </c>
      <c r="H150" s="2">
        <v>8</v>
      </c>
    </row>
    <row r="151" spans="2:8" x14ac:dyDescent="0.25">
      <c r="B151" s="2">
        <v>1</v>
      </c>
      <c r="C151" s="2">
        <v>1</v>
      </c>
      <c r="D151" s="2">
        <v>0.32235530735297863</v>
      </c>
      <c r="E151" s="2">
        <v>0.67764469264702132</v>
      </c>
      <c r="F151" s="2">
        <v>-3.0611182257323946</v>
      </c>
      <c r="G151" s="2">
        <v>2</v>
      </c>
      <c r="H151" s="2">
        <v>8</v>
      </c>
    </row>
    <row r="152" spans="2:8" x14ac:dyDescent="0.25">
      <c r="B152" s="2">
        <v>1</v>
      </c>
      <c r="C152" s="2">
        <v>1</v>
      </c>
      <c r="D152" s="2">
        <v>7.009698961538452E-2</v>
      </c>
      <c r="E152" s="2">
        <v>0.92990301038461542</v>
      </c>
      <c r="F152" s="2">
        <v>-3.6354045274001678</v>
      </c>
      <c r="G152" s="2">
        <v>3</v>
      </c>
      <c r="H152" s="2">
        <v>8</v>
      </c>
    </row>
    <row r="153" spans="2:8" x14ac:dyDescent="0.25">
      <c r="B153" s="8">
        <v>1</v>
      </c>
      <c r="C153" s="8">
        <v>0</v>
      </c>
      <c r="D153" s="8">
        <v>0.32235530735297863</v>
      </c>
      <c r="E153" s="8">
        <v>0.67764469264702132</v>
      </c>
      <c r="F153" s="8">
        <v>-3.0611182257323946</v>
      </c>
      <c r="G153" s="8">
        <v>2</v>
      </c>
      <c r="H153" s="8">
        <v>8</v>
      </c>
    </row>
    <row r="154" spans="2:8" x14ac:dyDescent="0.25">
      <c r="B154" s="2">
        <v>1</v>
      </c>
      <c r="C154" s="2">
        <v>1</v>
      </c>
      <c r="D154" s="2">
        <v>0.32235530735297863</v>
      </c>
      <c r="E154" s="2">
        <v>0.67764469264702132</v>
      </c>
      <c r="F154" s="2">
        <v>-3.0611182257323946</v>
      </c>
      <c r="G154" s="2">
        <v>2</v>
      </c>
      <c r="H154" s="2">
        <v>8</v>
      </c>
    </row>
    <row r="155" spans="2:8" x14ac:dyDescent="0.25">
      <c r="B155" s="8">
        <v>1</v>
      </c>
      <c r="C155" s="8">
        <v>0</v>
      </c>
      <c r="D155" s="8">
        <v>0.32235530735297863</v>
      </c>
      <c r="E155" s="8">
        <v>0.67764469264702132</v>
      </c>
      <c r="F155" s="8">
        <v>-3.0611182257323946</v>
      </c>
      <c r="G155" s="8">
        <v>2</v>
      </c>
      <c r="H155" s="8">
        <v>8</v>
      </c>
    </row>
    <row r="156" spans="2:8" x14ac:dyDescent="0.25">
      <c r="B156" s="2">
        <v>1</v>
      </c>
      <c r="C156" s="2">
        <v>1</v>
      </c>
      <c r="D156" s="2">
        <v>7.009698961538452E-2</v>
      </c>
      <c r="E156" s="2">
        <v>0.92990301038461542</v>
      </c>
      <c r="F156" s="2">
        <v>-3.6354045274001678</v>
      </c>
      <c r="G156" s="2">
        <v>3</v>
      </c>
      <c r="H156" s="2">
        <v>8</v>
      </c>
    </row>
    <row r="157" spans="2:8" x14ac:dyDescent="0.25">
      <c r="B157" s="2">
        <v>1</v>
      </c>
      <c r="C157" s="2">
        <v>1</v>
      </c>
      <c r="D157" s="2">
        <v>0.32884838315515386</v>
      </c>
      <c r="E157" s="2">
        <v>0.67115161684484625</v>
      </c>
      <c r="F157" s="2">
        <v>-3.9283585130037171</v>
      </c>
      <c r="G157" s="2">
        <v>3</v>
      </c>
      <c r="H157" s="2">
        <v>9</v>
      </c>
    </row>
    <row r="158" spans="2:8" x14ac:dyDescent="0.25">
      <c r="B158" s="2">
        <v>0</v>
      </c>
      <c r="C158" s="2">
        <v>0</v>
      </c>
      <c r="D158" s="2">
        <v>0.75562355303851669</v>
      </c>
      <c r="E158" s="2">
        <v>0.24437644696148331</v>
      </c>
      <c r="F158" s="2">
        <v>-2.6602441874966845</v>
      </c>
      <c r="G158" s="2">
        <v>2</v>
      </c>
      <c r="H158" s="2">
        <v>9</v>
      </c>
    </row>
    <row r="159" spans="2:8" x14ac:dyDescent="0.25">
      <c r="B159" s="8">
        <v>0</v>
      </c>
      <c r="C159" s="8">
        <v>1</v>
      </c>
      <c r="D159" s="8">
        <v>0.75562355303851669</v>
      </c>
      <c r="E159" s="8">
        <v>0.24437644696148331</v>
      </c>
      <c r="F159" s="8">
        <v>-2.6602441874966845</v>
      </c>
      <c r="G159" s="8">
        <v>2</v>
      </c>
      <c r="H159" s="8">
        <v>9</v>
      </c>
    </row>
    <row r="160" spans="2:8" x14ac:dyDescent="0.25">
      <c r="B160" s="8">
        <v>1</v>
      </c>
      <c r="C160" s="8">
        <v>0</v>
      </c>
      <c r="D160" s="8">
        <v>0.32884838315515386</v>
      </c>
      <c r="E160" s="8">
        <v>0.67115161684484625</v>
      </c>
      <c r="F160" s="8">
        <v>-3.9283585130037171</v>
      </c>
      <c r="G160" s="8">
        <v>3</v>
      </c>
      <c r="H160" s="8">
        <v>9</v>
      </c>
    </row>
    <row r="161" spans="2:8" x14ac:dyDescent="0.25">
      <c r="B161" s="2">
        <v>0</v>
      </c>
      <c r="C161" s="2">
        <v>0</v>
      </c>
      <c r="D161" s="2">
        <v>0.75562355303851669</v>
      </c>
      <c r="E161" s="2">
        <v>0.24437644696148331</v>
      </c>
      <c r="F161" s="2">
        <v>-2.6602441874966845</v>
      </c>
      <c r="G161" s="2">
        <v>2</v>
      </c>
      <c r="H161" s="2">
        <v>9</v>
      </c>
    </row>
    <row r="162" spans="2:8" x14ac:dyDescent="0.25">
      <c r="B162" s="8">
        <v>0</v>
      </c>
      <c r="C162" s="8">
        <v>1</v>
      </c>
      <c r="D162" s="8">
        <v>0.75562355303851669</v>
      </c>
      <c r="E162" s="8">
        <v>0.24437644696148331</v>
      </c>
      <c r="F162" s="8">
        <v>-2.6602441874966845</v>
      </c>
      <c r="G162" s="8">
        <v>2</v>
      </c>
      <c r="H162" s="8">
        <v>9</v>
      </c>
    </row>
    <row r="163" spans="2:8" x14ac:dyDescent="0.25">
      <c r="B163" s="2">
        <v>0</v>
      </c>
      <c r="C163" s="2">
        <v>0</v>
      </c>
      <c r="D163" s="2">
        <v>0.75562355303851669</v>
      </c>
      <c r="E163" s="2">
        <v>0.24437644696148331</v>
      </c>
      <c r="F163" s="2">
        <v>-2.6602441874966845</v>
      </c>
      <c r="G163" s="2">
        <v>2</v>
      </c>
      <c r="H163" s="2">
        <v>9</v>
      </c>
    </row>
    <row r="164" spans="2:8" x14ac:dyDescent="0.25">
      <c r="B164" s="2">
        <v>0</v>
      </c>
      <c r="C164" s="2">
        <v>0</v>
      </c>
      <c r="D164" s="2">
        <v>0.75562355303851669</v>
      </c>
      <c r="E164" s="2">
        <v>0.24437644696148331</v>
      </c>
      <c r="F164" s="2">
        <v>-2.6602441874966845</v>
      </c>
      <c r="G164" s="2">
        <v>2</v>
      </c>
      <c r="H164" s="2">
        <v>9</v>
      </c>
    </row>
    <row r="165" spans="2:8" x14ac:dyDescent="0.25">
      <c r="B165" s="8">
        <v>1</v>
      </c>
      <c r="C165" s="8">
        <v>0</v>
      </c>
      <c r="D165" s="8">
        <v>0.32884838315515386</v>
      </c>
      <c r="E165" s="8">
        <v>0.67115161684484625</v>
      </c>
      <c r="F165" s="8">
        <v>-3.9283585130037171</v>
      </c>
      <c r="G165" s="8">
        <v>3</v>
      </c>
      <c r="H165" s="8">
        <v>9</v>
      </c>
    </row>
    <row r="166" spans="2:8" x14ac:dyDescent="0.25">
      <c r="B166" s="2">
        <v>1</v>
      </c>
      <c r="C166" s="2">
        <v>1</v>
      </c>
      <c r="D166" s="2">
        <v>0.32884838315515386</v>
      </c>
      <c r="E166" s="2">
        <v>0.67115161684484625</v>
      </c>
      <c r="F166" s="2">
        <v>-3.9283585130037171</v>
      </c>
      <c r="G166" s="2">
        <v>3</v>
      </c>
      <c r="H166" s="2">
        <v>9</v>
      </c>
    </row>
    <row r="167" spans="2:8" x14ac:dyDescent="0.25">
      <c r="B167" s="8">
        <v>1</v>
      </c>
      <c r="C167" s="8">
        <v>0</v>
      </c>
      <c r="D167" s="8">
        <v>0.32884838315515386</v>
      </c>
      <c r="E167" s="8">
        <v>0.67115161684484625</v>
      </c>
      <c r="F167" s="8">
        <v>-3.9283585130037171</v>
      </c>
      <c r="G167" s="8">
        <v>3</v>
      </c>
      <c r="H167" s="8">
        <v>9</v>
      </c>
    </row>
    <row r="168" spans="2:8" x14ac:dyDescent="0.25">
      <c r="B168" s="2">
        <v>0</v>
      </c>
      <c r="C168" s="2">
        <v>0</v>
      </c>
      <c r="D168" s="2">
        <v>0.75562355303851669</v>
      </c>
      <c r="E168" s="2">
        <v>0.24437644696148331</v>
      </c>
      <c r="F168" s="2">
        <v>-2.6602441874966845</v>
      </c>
      <c r="G168" s="2">
        <v>2</v>
      </c>
      <c r="H168" s="2">
        <v>9</v>
      </c>
    </row>
    <row r="169" spans="2:8" x14ac:dyDescent="0.25">
      <c r="B169" s="2">
        <v>0</v>
      </c>
      <c r="C169" s="2">
        <v>0</v>
      </c>
      <c r="D169" s="2">
        <v>0.75562355303851669</v>
      </c>
      <c r="E169" s="2">
        <v>0.24437644696148331</v>
      </c>
      <c r="F169" s="2">
        <v>-2.6602441874966845</v>
      </c>
      <c r="G169" s="2">
        <v>2</v>
      </c>
      <c r="H169" s="2">
        <v>9</v>
      </c>
    </row>
    <row r="170" spans="2:8" x14ac:dyDescent="0.25">
      <c r="B170" s="2">
        <v>0</v>
      </c>
      <c r="C170" s="2">
        <v>0</v>
      </c>
      <c r="D170" s="2">
        <v>0.75562355303851669</v>
      </c>
      <c r="E170" s="2">
        <v>0.24437644696148331</v>
      </c>
      <c r="F170" s="2">
        <v>-2.6602441874966845</v>
      </c>
      <c r="G170" s="2">
        <v>2</v>
      </c>
      <c r="H170" s="2">
        <v>9</v>
      </c>
    </row>
    <row r="171" spans="2:8" x14ac:dyDescent="0.25">
      <c r="B171" s="2">
        <v>1</v>
      </c>
      <c r="C171" s="2">
        <v>1</v>
      </c>
      <c r="D171" s="2">
        <v>0.32884838315515386</v>
      </c>
      <c r="E171" s="2">
        <v>0.67115161684484625</v>
      </c>
      <c r="F171" s="2">
        <v>-3.9283585130037171</v>
      </c>
      <c r="G171" s="2">
        <v>3</v>
      </c>
      <c r="H171" s="2">
        <v>9</v>
      </c>
    </row>
    <row r="172" spans="2:8" x14ac:dyDescent="0.25">
      <c r="B172" s="2">
        <v>0</v>
      </c>
      <c r="C172" s="2">
        <v>0</v>
      </c>
      <c r="D172" s="2">
        <v>0.75562355303851669</v>
      </c>
      <c r="E172" s="2">
        <v>0.24437644696148331</v>
      </c>
      <c r="F172" s="2">
        <v>-2.6602441874966845</v>
      </c>
      <c r="G172" s="2">
        <v>2</v>
      </c>
      <c r="H172" s="2">
        <v>9</v>
      </c>
    </row>
    <row r="173" spans="2:8" x14ac:dyDescent="0.25">
      <c r="B173" s="2">
        <v>0</v>
      </c>
      <c r="C173" s="2">
        <v>0</v>
      </c>
      <c r="D173" s="2">
        <v>0.75562355303851669</v>
      </c>
      <c r="E173" s="2">
        <v>0.24437644696148331</v>
      </c>
      <c r="F173" s="2">
        <v>-2.6602441874966845</v>
      </c>
      <c r="G173" s="2">
        <v>2</v>
      </c>
      <c r="H173" s="2">
        <v>9</v>
      </c>
    </row>
    <row r="174" spans="2:8" x14ac:dyDescent="0.25">
      <c r="B174" s="2">
        <v>0</v>
      </c>
      <c r="C174" s="2">
        <v>0</v>
      </c>
      <c r="D174" s="2">
        <v>0.75562355303851669</v>
      </c>
      <c r="E174" s="2">
        <v>0.24437644696148331</v>
      </c>
      <c r="F174" s="2">
        <v>-2.6602441874966845</v>
      </c>
      <c r="G174" s="2">
        <v>2</v>
      </c>
      <c r="H174" s="2">
        <v>9</v>
      </c>
    </row>
    <row r="175" spans="2:8" x14ac:dyDescent="0.25">
      <c r="B175" s="8">
        <v>0</v>
      </c>
      <c r="C175" s="8">
        <v>1</v>
      </c>
      <c r="D175" s="8">
        <v>0.75562355303851669</v>
      </c>
      <c r="E175" s="8">
        <v>0.24437644696148331</v>
      </c>
      <c r="F175" s="8">
        <v>-2.6602441874966845</v>
      </c>
      <c r="G175" s="8">
        <v>2</v>
      </c>
      <c r="H175" s="8">
        <v>9</v>
      </c>
    </row>
    <row r="176" spans="2:8" x14ac:dyDescent="0.25">
      <c r="B176" s="2">
        <v>0</v>
      </c>
      <c r="C176" s="2">
        <v>0</v>
      </c>
      <c r="D176" s="2">
        <v>0.81234282543707836</v>
      </c>
      <c r="E176" s="2">
        <v>0.18765717456292169</v>
      </c>
      <c r="F176" s="2">
        <v>-2.7326233309245107</v>
      </c>
      <c r="G176" s="2">
        <v>2</v>
      </c>
      <c r="H176" s="2">
        <v>10</v>
      </c>
    </row>
    <row r="177" spans="2:8" x14ac:dyDescent="0.25">
      <c r="B177" s="2">
        <v>1</v>
      </c>
      <c r="C177" s="2">
        <v>1</v>
      </c>
      <c r="D177" s="2">
        <v>0.40686851508079258</v>
      </c>
      <c r="E177" s="2">
        <v>0.59313148491920742</v>
      </c>
      <c r="F177" s="2">
        <v>-4.1412517844104269</v>
      </c>
      <c r="G177" s="2">
        <v>3</v>
      </c>
      <c r="H177" s="2">
        <v>10</v>
      </c>
    </row>
    <row r="178" spans="2:8" x14ac:dyDescent="0.25">
      <c r="B178" s="2">
        <v>1</v>
      </c>
      <c r="C178" s="2">
        <v>1</v>
      </c>
      <c r="D178" s="2">
        <v>0.40686851508079258</v>
      </c>
      <c r="E178" s="2">
        <v>0.59313148491920742</v>
      </c>
      <c r="F178" s="2">
        <v>-4.1412517844104269</v>
      </c>
      <c r="G178" s="2">
        <v>3</v>
      </c>
      <c r="H178" s="2">
        <v>10</v>
      </c>
    </row>
    <row r="179" spans="2:8" x14ac:dyDescent="0.25">
      <c r="B179" s="2">
        <v>1</v>
      </c>
      <c r="C179" s="2">
        <v>1</v>
      </c>
      <c r="D179" s="2">
        <v>0.40686851508079258</v>
      </c>
      <c r="E179" s="2">
        <v>0.59313148491920742</v>
      </c>
      <c r="F179" s="2">
        <v>-4.1412517844104269</v>
      </c>
      <c r="G179" s="2">
        <v>3</v>
      </c>
      <c r="H179" s="2">
        <v>10</v>
      </c>
    </row>
    <row r="180" spans="2:8" x14ac:dyDescent="0.25">
      <c r="B180" s="2">
        <v>0</v>
      </c>
      <c r="C180" s="2">
        <v>0</v>
      </c>
      <c r="D180" s="2">
        <v>0.81234282543707836</v>
      </c>
      <c r="E180" s="2">
        <v>0.18765717456292169</v>
      </c>
      <c r="F180" s="2">
        <v>-2.7326233309245107</v>
      </c>
      <c r="G180" s="2">
        <v>2</v>
      </c>
      <c r="H180" s="2">
        <v>10</v>
      </c>
    </row>
    <row r="181" spans="2:8" x14ac:dyDescent="0.25">
      <c r="B181" s="2">
        <v>1</v>
      </c>
      <c r="C181" s="2">
        <v>1</v>
      </c>
      <c r="D181" s="2">
        <v>0.40686851508079258</v>
      </c>
      <c r="E181" s="2">
        <v>0.59313148491920742</v>
      </c>
      <c r="F181" s="2">
        <v>-4.1412517844104269</v>
      </c>
      <c r="G181" s="2">
        <v>3</v>
      </c>
      <c r="H181" s="2">
        <v>10</v>
      </c>
    </row>
    <row r="182" spans="2:8" x14ac:dyDescent="0.25">
      <c r="B182" s="2">
        <v>0</v>
      </c>
      <c r="C182" s="2">
        <v>0</v>
      </c>
      <c r="D182" s="2">
        <v>0.81234282543707836</v>
      </c>
      <c r="E182" s="2">
        <v>0.18765717456292169</v>
      </c>
      <c r="F182" s="2">
        <v>-2.7326233309245107</v>
      </c>
      <c r="G182" s="2">
        <v>2</v>
      </c>
      <c r="H182" s="2">
        <v>10</v>
      </c>
    </row>
    <row r="183" spans="2:8" x14ac:dyDescent="0.25">
      <c r="B183" s="8">
        <v>1</v>
      </c>
      <c r="C183" s="8">
        <v>0</v>
      </c>
      <c r="D183" s="8">
        <v>0.40686851508079258</v>
      </c>
      <c r="E183" s="8">
        <v>0.59313148491920742</v>
      </c>
      <c r="F183" s="8">
        <v>-4.1412517844104269</v>
      </c>
      <c r="G183" s="8">
        <v>3</v>
      </c>
      <c r="H183" s="8">
        <v>10</v>
      </c>
    </row>
    <row r="184" spans="2:8" x14ac:dyDescent="0.25">
      <c r="B184" s="8">
        <v>1</v>
      </c>
      <c r="C184" s="8">
        <v>0</v>
      </c>
      <c r="D184" s="8">
        <v>0.40686851508079258</v>
      </c>
      <c r="E184" s="8">
        <v>0.59313148491920742</v>
      </c>
      <c r="F184" s="8">
        <v>-4.1412517844104269</v>
      </c>
      <c r="G184" s="8">
        <v>3</v>
      </c>
      <c r="H184" s="8">
        <v>10</v>
      </c>
    </row>
    <row r="185" spans="2:8" x14ac:dyDescent="0.25">
      <c r="B185" s="2">
        <v>0</v>
      </c>
      <c r="C185" s="2">
        <v>0</v>
      </c>
      <c r="D185" s="2">
        <v>0.93373490704436568</v>
      </c>
      <c r="E185" s="2">
        <v>6.6265092955634278E-2</v>
      </c>
      <c r="F185" s="2">
        <v>-4.0895651022421191</v>
      </c>
      <c r="G185" s="2">
        <v>1</v>
      </c>
      <c r="H185" s="2">
        <v>10</v>
      </c>
    </row>
    <row r="186" spans="2:8" x14ac:dyDescent="0.25">
      <c r="B186" s="8">
        <v>1</v>
      </c>
      <c r="C186" s="8">
        <v>0</v>
      </c>
      <c r="D186" s="8">
        <v>0.40686851508079258</v>
      </c>
      <c r="E186" s="8">
        <v>0.59313148491920742</v>
      </c>
      <c r="F186" s="8">
        <v>-4.1412517844104269</v>
      </c>
      <c r="G186" s="8">
        <v>3</v>
      </c>
      <c r="H186" s="8">
        <v>10</v>
      </c>
    </row>
    <row r="187" spans="2:8" x14ac:dyDescent="0.25">
      <c r="B187" s="2">
        <v>0</v>
      </c>
      <c r="C187" s="2">
        <v>0</v>
      </c>
      <c r="D187" s="2">
        <v>0.81234282543707836</v>
      </c>
      <c r="E187" s="2">
        <v>0.18765717456292169</v>
      </c>
      <c r="F187" s="2">
        <v>-2.7326233309245107</v>
      </c>
      <c r="G187" s="2">
        <v>2</v>
      </c>
      <c r="H187" s="2">
        <v>10</v>
      </c>
    </row>
    <row r="188" spans="2:8" x14ac:dyDescent="0.25">
      <c r="B188" s="2">
        <v>0</v>
      </c>
      <c r="C188" s="2">
        <v>0</v>
      </c>
      <c r="D188" s="2">
        <v>0.81234282543707836</v>
      </c>
      <c r="E188" s="2">
        <v>0.18765717456292169</v>
      </c>
      <c r="F188" s="2">
        <v>-2.7326233309245107</v>
      </c>
      <c r="G188" s="2">
        <v>2</v>
      </c>
      <c r="H188" s="2">
        <v>10</v>
      </c>
    </row>
    <row r="189" spans="2:8" x14ac:dyDescent="0.25">
      <c r="B189" s="2">
        <v>0</v>
      </c>
      <c r="C189" s="2">
        <v>0</v>
      </c>
      <c r="D189" s="2">
        <v>0.81234282543707836</v>
      </c>
      <c r="E189" s="2">
        <v>0.18765717456292169</v>
      </c>
      <c r="F189" s="2">
        <v>-2.7326233309245107</v>
      </c>
      <c r="G189" s="2">
        <v>2</v>
      </c>
      <c r="H189" s="2">
        <v>10</v>
      </c>
    </row>
    <row r="190" spans="2:8" x14ac:dyDescent="0.25">
      <c r="B190" s="2">
        <v>0</v>
      </c>
      <c r="C190" s="2">
        <v>0</v>
      </c>
      <c r="D190" s="2">
        <v>0.81234282543707836</v>
      </c>
      <c r="E190" s="2">
        <v>0.18765717456292169</v>
      </c>
      <c r="F190" s="2">
        <v>-2.7326233309245107</v>
      </c>
      <c r="G190" s="2">
        <v>2</v>
      </c>
      <c r="H190" s="2">
        <v>10</v>
      </c>
    </row>
    <row r="191" spans="2:8" x14ac:dyDescent="0.25">
      <c r="B191" s="2">
        <v>0</v>
      </c>
      <c r="C191" s="2">
        <v>0</v>
      </c>
      <c r="D191" s="2">
        <v>0.81234282543707836</v>
      </c>
      <c r="E191" s="2">
        <v>0.18765717456292169</v>
      </c>
      <c r="F191" s="2">
        <v>-2.7326233309245107</v>
      </c>
      <c r="G191" s="2">
        <v>2</v>
      </c>
      <c r="H191" s="2">
        <v>10</v>
      </c>
    </row>
    <row r="192" spans="2:8" x14ac:dyDescent="0.25">
      <c r="B192" s="8">
        <v>1</v>
      </c>
      <c r="C192" s="8">
        <v>0</v>
      </c>
      <c r="D192" s="8">
        <v>0.40686851508079258</v>
      </c>
      <c r="E192" s="8">
        <v>0.59313148491920742</v>
      </c>
      <c r="F192" s="8">
        <v>-4.1412517844104269</v>
      </c>
      <c r="G192" s="8">
        <v>3</v>
      </c>
      <c r="H192" s="8">
        <v>10</v>
      </c>
    </row>
  </sheetData>
  <mergeCells count="17">
    <mergeCell ref="C12:F12"/>
    <mergeCell ref="C13:F13"/>
    <mergeCell ref="C14:F14"/>
    <mergeCell ref="B16:E16"/>
    <mergeCell ref="G16:L16"/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65C2:R65C2" display="Train. Score - Summary"/>
    <hyperlink ref="J5" location="'NNB_Output'!R82C2:R82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BF177"/>
  <sheetViews>
    <sheetView showGridLines="0" topLeftCell="A6" workbookViewId="0"/>
  </sheetViews>
  <sheetFormatPr defaultRowHeight="15" x14ac:dyDescent="0.25"/>
  <cols>
    <col min="14" max="14" width="11.140625" bestFit="1" customWidth="1"/>
    <col min="52" max="52" width="8.140625" customWidth="1"/>
    <col min="53" max="53" width="13.28515625" bestFit="1" customWidth="1"/>
    <col min="54" max="54" width="10.42578125" bestFit="1" customWidth="1"/>
    <col min="55" max="55" width="43.7109375" bestFit="1" customWidth="1"/>
    <col min="56" max="56" width="26" bestFit="1" customWidth="1"/>
    <col min="57" max="57" width="6.42578125" customWidth="1"/>
    <col min="58" max="58" width="22.42578125" bestFit="1" customWidth="1"/>
  </cols>
  <sheetData>
    <row r="2" spans="2:58" ht="18.75" x14ac:dyDescent="0.3">
      <c r="B2" s="1" t="s">
        <v>115</v>
      </c>
      <c r="N2" t="s">
        <v>153</v>
      </c>
    </row>
    <row r="3" spans="2:58" x14ac:dyDescent="0.25">
      <c r="AZ3" s="4" t="s">
        <v>71</v>
      </c>
      <c r="BA3" s="4" t="s">
        <v>72</v>
      </c>
      <c r="BB3" s="4" t="s">
        <v>73</v>
      </c>
      <c r="BC3" s="4" t="s">
        <v>74</v>
      </c>
      <c r="BD3" s="4" t="s">
        <v>75</v>
      </c>
      <c r="BE3" s="4" t="s">
        <v>76</v>
      </c>
      <c r="BF3" s="4" t="s">
        <v>77</v>
      </c>
    </row>
    <row r="4" spans="2:58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  <c r="AZ4" s="9">
        <v>1</v>
      </c>
      <c r="BA4" s="9">
        <v>0.92990301038461542</v>
      </c>
      <c r="BB4" s="9">
        <v>1</v>
      </c>
      <c r="BC4" s="9">
        <v>1</v>
      </c>
      <c r="BD4" s="9">
        <v>0.21839080459770116</v>
      </c>
      <c r="BE4">
        <v>1</v>
      </c>
      <c r="BF4">
        <v>3.770897832817337</v>
      </c>
    </row>
    <row r="5" spans="2:58" x14ac:dyDescent="0.25">
      <c r="B5" s="18" t="s">
        <v>33</v>
      </c>
      <c r="C5" s="19"/>
      <c r="D5" s="18" t="s">
        <v>93</v>
      </c>
      <c r="E5" s="19"/>
      <c r="F5" s="18" t="s">
        <v>102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  <c r="AZ5" s="9">
        <v>2</v>
      </c>
      <c r="BA5" s="9">
        <v>0.92990301038461542</v>
      </c>
      <c r="BB5" s="9">
        <v>1</v>
      </c>
      <c r="BC5" s="9">
        <v>2</v>
      </c>
      <c r="BD5" s="9">
        <v>0.43678160919540232</v>
      </c>
      <c r="BE5">
        <v>2</v>
      </c>
      <c r="BF5">
        <v>1.8854489164086685</v>
      </c>
    </row>
    <row r="6" spans="2:58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4</v>
      </c>
      <c r="O6" s="2">
        <v>4</v>
      </c>
      <c r="P6" s="2">
        <v>240</v>
      </c>
      <c r="Q6" s="2">
        <v>248</v>
      </c>
      <c r="AZ6" s="9">
        <v>3</v>
      </c>
      <c r="BA6" s="9">
        <v>0.92990301038461542</v>
      </c>
      <c r="BB6" s="9">
        <v>1</v>
      </c>
      <c r="BC6" s="9">
        <v>3</v>
      </c>
      <c r="BD6" s="9">
        <v>0.65517241379310343</v>
      </c>
      <c r="BE6">
        <v>3</v>
      </c>
      <c r="BF6">
        <v>1.6160990712074303</v>
      </c>
    </row>
    <row r="7" spans="2:58" x14ac:dyDescent="0.25">
      <c r="AZ7" s="9">
        <v>4</v>
      </c>
      <c r="BA7" s="9">
        <v>0.92990301038461542</v>
      </c>
      <c r="BB7" s="9">
        <v>1</v>
      </c>
      <c r="BC7" s="9">
        <v>4</v>
      </c>
      <c r="BD7" s="9">
        <v>0.87356321839080464</v>
      </c>
      <c r="BE7">
        <v>4</v>
      </c>
      <c r="BF7">
        <v>0.53869969040247678</v>
      </c>
    </row>
    <row r="8" spans="2:58" x14ac:dyDescent="0.25">
      <c r="AZ8" s="9">
        <v>5</v>
      </c>
      <c r="BA8" s="9">
        <v>0.92990301038461542</v>
      </c>
      <c r="BB8" s="9">
        <v>1</v>
      </c>
      <c r="BC8" s="9">
        <v>5</v>
      </c>
      <c r="BD8" s="9">
        <v>1.0919540229885059</v>
      </c>
      <c r="BE8">
        <v>5</v>
      </c>
      <c r="BF8">
        <v>0.80804953560371517</v>
      </c>
    </row>
    <row r="9" spans="2:58" x14ac:dyDescent="0.25">
      <c r="AZ9" s="9">
        <v>6</v>
      </c>
      <c r="BA9" s="9">
        <v>0.92990301038461542</v>
      </c>
      <c r="BB9" s="9">
        <v>1</v>
      </c>
      <c r="BC9" s="9">
        <v>6</v>
      </c>
      <c r="BD9" s="9">
        <v>1.3103448275862069</v>
      </c>
      <c r="BE9">
        <v>6</v>
      </c>
      <c r="BF9">
        <v>0.53869969040247678</v>
      </c>
    </row>
    <row r="10" spans="2:58" x14ac:dyDescent="0.25">
      <c r="AZ10" s="9">
        <v>7</v>
      </c>
      <c r="BA10" s="9">
        <v>0.92990301038461542</v>
      </c>
      <c r="BB10" s="9">
        <v>1</v>
      </c>
      <c r="BC10" s="9">
        <v>7</v>
      </c>
      <c r="BD10" s="9">
        <v>1.5287356321839081</v>
      </c>
      <c r="BE10">
        <v>7</v>
      </c>
      <c r="BF10">
        <v>0.53869969040247678</v>
      </c>
    </row>
    <row r="11" spans="2:58" x14ac:dyDescent="0.25">
      <c r="AZ11" s="9">
        <v>8</v>
      </c>
      <c r="BA11" s="9">
        <v>0.67764469264702132</v>
      </c>
      <c r="BB11" s="9">
        <v>1</v>
      </c>
      <c r="BC11" s="9">
        <v>8</v>
      </c>
      <c r="BD11" s="9">
        <v>1.7471264367816093</v>
      </c>
      <c r="BE11">
        <v>8</v>
      </c>
      <c r="BF11">
        <v>0.53869969040247678</v>
      </c>
    </row>
    <row r="12" spans="2:58" x14ac:dyDescent="0.25">
      <c r="AZ12" s="9">
        <v>9</v>
      </c>
      <c r="BA12" s="9">
        <v>0.67764469264702132</v>
      </c>
      <c r="BB12" s="9">
        <v>1</v>
      </c>
      <c r="BC12" s="9">
        <v>9</v>
      </c>
      <c r="BD12" s="9">
        <v>1.9655172413793105</v>
      </c>
      <c r="BE12">
        <v>9</v>
      </c>
      <c r="BF12">
        <v>0</v>
      </c>
    </row>
    <row r="13" spans="2:58" x14ac:dyDescent="0.25">
      <c r="AZ13" s="9">
        <v>10</v>
      </c>
      <c r="BA13" s="9">
        <v>0.67764469264702132</v>
      </c>
      <c r="BB13" s="9">
        <v>1</v>
      </c>
      <c r="BC13" s="9">
        <v>10</v>
      </c>
      <c r="BD13" s="9">
        <v>2.1839080459770117</v>
      </c>
      <c r="BE13">
        <v>10</v>
      </c>
      <c r="BF13">
        <v>0</v>
      </c>
    </row>
    <row r="14" spans="2:58" x14ac:dyDescent="0.25">
      <c r="AZ14" s="9">
        <v>11</v>
      </c>
      <c r="BA14" s="9">
        <v>0.67764469264702132</v>
      </c>
      <c r="BB14" s="9">
        <v>1</v>
      </c>
      <c r="BC14" s="9">
        <v>11</v>
      </c>
      <c r="BD14" s="9">
        <v>2.4022988505747129</v>
      </c>
    </row>
    <row r="15" spans="2:58" x14ac:dyDescent="0.25">
      <c r="AZ15" s="9">
        <v>12</v>
      </c>
      <c r="BA15" s="9">
        <v>0.67764469264702132</v>
      </c>
      <c r="BB15" s="9">
        <v>1</v>
      </c>
      <c r="BC15" s="9">
        <v>12</v>
      </c>
      <c r="BD15" s="9">
        <v>2.6206896551724137</v>
      </c>
    </row>
    <row r="16" spans="2:58" x14ac:dyDescent="0.25">
      <c r="AZ16" s="9">
        <v>13</v>
      </c>
      <c r="BA16" s="9">
        <v>0.67764469264702132</v>
      </c>
      <c r="BB16" s="9">
        <v>0</v>
      </c>
      <c r="BC16" s="9">
        <v>12</v>
      </c>
      <c r="BD16" s="9">
        <v>2.8390804597701149</v>
      </c>
    </row>
    <row r="17" spans="52:56" x14ac:dyDescent="0.25">
      <c r="AZ17" s="9">
        <v>14</v>
      </c>
      <c r="BA17" s="9">
        <v>0.67764469264702132</v>
      </c>
      <c r="BB17" s="9">
        <v>0</v>
      </c>
      <c r="BC17" s="9">
        <v>12</v>
      </c>
      <c r="BD17" s="9">
        <v>3.0574712643678161</v>
      </c>
    </row>
    <row r="18" spans="52:56" x14ac:dyDescent="0.25">
      <c r="AZ18" s="9">
        <v>15</v>
      </c>
      <c r="BA18" s="9">
        <v>0.67764469264702132</v>
      </c>
      <c r="BB18" s="9">
        <v>0</v>
      </c>
      <c r="BC18" s="9">
        <v>12</v>
      </c>
      <c r="BD18" s="9">
        <v>3.2758620689655173</v>
      </c>
    </row>
    <row r="19" spans="52:56" x14ac:dyDescent="0.25">
      <c r="AZ19" s="9">
        <v>16</v>
      </c>
      <c r="BA19" s="9">
        <v>0.67115161684484625</v>
      </c>
      <c r="BB19" s="9">
        <v>1</v>
      </c>
      <c r="BC19" s="9">
        <v>13</v>
      </c>
      <c r="BD19" s="9">
        <v>3.4942528735632186</v>
      </c>
    </row>
    <row r="20" spans="52:56" x14ac:dyDescent="0.25">
      <c r="AZ20" s="9">
        <v>17</v>
      </c>
      <c r="BA20" s="9">
        <v>0.67115161684484625</v>
      </c>
      <c r="BB20" s="9">
        <v>1</v>
      </c>
      <c r="BC20" s="9">
        <v>14</v>
      </c>
      <c r="BD20" s="9">
        <v>3.7126436781609198</v>
      </c>
    </row>
    <row r="21" spans="52:56" x14ac:dyDescent="0.25">
      <c r="AZ21" s="10">
        <v>18</v>
      </c>
      <c r="BA21" s="10">
        <v>0.67115161684484625</v>
      </c>
      <c r="BB21" s="10">
        <v>1</v>
      </c>
      <c r="BC21" s="10">
        <v>15</v>
      </c>
      <c r="BD21" s="10">
        <v>3.931034482758621</v>
      </c>
    </row>
    <row r="22" spans="52:56" x14ac:dyDescent="0.25">
      <c r="AZ22" s="10">
        <v>19</v>
      </c>
      <c r="BA22" s="10">
        <v>0.67115161684484625</v>
      </c>
      <c r="BB22" s="10">
        <v>0</v>
      </c>
      <c r="BC22" s="10">
        <v>15</v>
      </c>
      <c r="BD22" s="10">
        <v>4.1494252873563218</v>
      </c>
    </row>
    <row r="23" spans="52:56" x14ac:dyDescent="0.25">
      <c r="AZ23" s="10">
        <v>20</v>
      </c>
      <c r="BA23" s="10">
        <v>0.67115161684484625</v>
      </c>
      <c r="BB23" s="10">
        <v>0</v>
      </c>
      <c r="BC23" s="10">
        <v>15</v>
      </c>
      <c r="BD23" s="10">
        <v>4.3678160919540234</v>
      </c>
    </row>
    <row r="24" spans="52:56" x14ac:dyDescent="0.25">
      <c r="AZ24" s="10">
        <v>21</v>
      </c>
      <c r="BA24" s="10">
        <v>0.67115161684484625</v>
      </c>
      <c r="BB24" s="10">
        <v>0</v>
      </c>
      <c r="BC24" s="10">
        <v>15</v>
      </c>
      <c r="BD24" s="10">
        <v>4.5862068965517242</v>
      </c>
    </row>
    <row r="25" spans="52:56" x14ac:dyDescent="0.25">
      <c r="AZ25" s="10">
        <v>22</v>
      </c>
      <c r="BA25" s="10">
        <v>0.64465250029257859</v>
      </c>
      <c r="BB25" s="10">
        <v>0</v>
      </c>
      <c r="BC25" s="10">
        <v>15</v>
      </c>
      <c r="BD25" s="10">
        <v>4.8045977011494259</v>
      </c>
    </row>
    <row r="26" spans="52:56" x14ac:dyDescent="0.25">
      <c r="AZ26" s="10">
        <v>23</v>
      </c>
      <c r="BA26" s="10">
        <v>0.64465250029257859</v>
      </c>
      <c r="BB26" s="10">
        <v>0</v>
      </c>
      <c r="BC26" s="10">
        <v>15</v>
      </c>
      <c r="BD26" s="10">
        <v>5.0229885057471266</v>
      </c>
    </row>
    <row r="27" spans="52:56" x14ac:dyDescent="0.25">
      <c r="AZ27" s="10">
        <v>24</v>
      </c>
      <c r="BA27" s="10">
        <v>0.59313148491920742</v>
      </c>
      <c r="BB27" s="10">
        <v>1</v>
      </c>
      <c r="BC27" s="10">
        <v>16</v>
      </c>
      <c r="BD27" s="10">
        <v>5.2413793103448274</v>
      </c>
    </row>
    <row r="28" spans="52:56" x14ac:dyDescent="0.25">
      <c r="AZ28" s="10">
        <v>25</v>
      </c>
      <c r="BA28" s="10">
        <v>0.59313148491920742</v>
      </c>
      <c r="BB28" s="10">
        <v>1</v>
      </c>
      <c r="BC28" s="10">
        <v>17</v>
      </c>
      <c r="BD28" s="10">
        <v>5.4597701149425291</v>
      </c>
    </row>
    <row r="29" spans="52:56" x14ac:dyDescent="0.25">
      <c r="AZ29" s="10">
        <v>26</v>
      </c>
      <c r="BA29" s="10">
        <v>0.59313148491920742</v>
      </c>
      <c r="BB29" s="10">
        <v>1</v>
      </c>
      <c r="BC29" s="10">
        <v>18</v>
      </c>
      <c r="BD29" s="10">
        <v>5.6781609195402298</v>
      </c>
    </row>
    <row r="30" spans="52:56" x14ac:dyDescent="0.25">
      <c r="AZ30" s="10">
        <v>27</v>
      </c>
      <c r="BA30" s="10">
        <v>0.59313148491920742</v>
      </c>
      <c r="BB30" s="10">
        <v>1</v>
      </c>
      <c r="BC30" s="10">
        <v>19</v>
      </c>
      <c r="BD30" s="10">
        <v>5.8965517241379315</v>
      </c>
    </row>
    <row r="31" spans="52:56" x14ac:dyDescent="0.25">
      <c r="AZ31" s="10">
        <v>28</v>
      </c>
      <c r="BA31" s="10">
        <v>0.59313148491920742</v>
      </c>
      <c r="BB31" s="10">
        <v>0</v>
      </c>
      <c r="BC31" s="10">
        <v>19</v>
      </c>
      <c r="BD31" s="10">
        <v>6.1149425287356323</v>
      </c>
    </row>
    <row r="32" spans="52:56" x14ac:dyDescent="0.25">
      <c r="AZ32" s="10">
        <v>29</v>
      </c>
      <c r="BA32" s="10">
        <v>0.59313148491920742</v>
      </c>
      <c r="BB32" s="10">
        <v>0</v>
      </c>
      <c r="BC32" s="10">
        <v>19</v>
      </c>
      <c r="BD32" s="10">
        <v>6.3333333333333339</v>
      </c>
    </row>
    <row r="33" spans="9:56" x14ac:dyDescent="0.25">
      <c r="AZ33" s="10">
        <v>30</v>
      </c>
      <c r="BA33" s="10">
        <v>0.59313148491920742</v>
      </c>
      <c r="BB33" s="10">
        <v>0</v>
      </c>
      <c r="BC33" s="10">
        <v>19</v>
      </c>
      <c r="BD33" s="10">
        <v>6.5517241379310347</v>
      </c>
    </row>
    <row r="34" spans="9:56" x14ac:dyDescent="0.25">
      <c r="AZ34" s="10">
        <v>31</v>
      </c>
      <c r="BA34" s="10">
        <v>0.59313148491920742</v>
      </c>
      <c r="BB34" s="10">
        <v>0</v>
      </c>
      <c r="BC34" s="10">
        <v>19</v>
      </c>
      <c r="BD34" s="10">
        <v>6.7701149425287364</v>
      </c>
    </row>
    <row r="35" spans="9:56" x14ac:dyDescent="0.25">
      <c r="AZ35" s="10">
        <v>32</v>
      </c>
      <c r="BA35" s="10">
        <v>0.57638068815416943</v>
      </c>
      <c r="BB35" s="10">
        <v>1</v>
      </c>
      <c r="BC35" s="10">
        <v>20</v>
      </c>
      <c r="BD35" s="10">
        <v>6.9885057471264371</v>
      </c>
    </row>
    <row r="36" spans="9:56" x14ac:dyDescent="0.25">
      <c r="AZ36" s="10">
        <v>33</v>
      </c>
      <c r="BA36" s="10">
        <v>0.48990798645080813</v>
      </c>
      <c r="BB36" s="10">
        <v>1</v>
      </c>
      <c r="BC36" s="10">
        <v>21</v>
      </c>
      <c r="BD36" s="10">
        <v>7.2068965517241379</v>
      </c>
    </row>
    <row r="37" spans="9:56" x14ac:dyDescent="0.25">
      <c r="AZ37" s="10">
        <v>34</v>
      </c>
      <c r="BA37" s="10">
        <v>0.48990798645080813</v>
      </c>
      <c r="BB37" s="10">
        <v>0</v>
      </c>
      <c r="BC37" s="10">
        <v>21</v>
      </c>
      <c r="BD37" s="10">
        <v>7.4252873563218396</v>
      </c>
    </row>
    <row r="38" spans="9:56" x14ac:dyDescent="0.25">
      <c r="AZ38" s="9">
        <v>35</v>
      </c>
      <c r="BA38" s="9">
        <v>0.41871379829337552</v>
      </c>
      <c r="BB38" s="9">
        <v>0</v>
      </c>
      <c r="BC38" s="9">
        <v>21</v>
      </c>
      <c r="BD38" s="9">
        <v>7.6436781609195403</v>
      </c>
    </row>
    <row r="39" spans="9:56" x14ac:dyDescent="0.25">
      <c r="AZ39" s="9">
        <v>36</v>
      </c>
      <c r="BA39" s="9">
        <v>0.24437644696148331</v>
      </c>
      <c r="BB39" s="9">
        <v>1</v>
      </c>
      <c r="BC39" s="9">
        <v>22</v>
      </c>
      <c r="BD39" s="9">
        <v>7.862068965517242</v>
      </c>
    </row>
    <row r="40" spans="9:56" x14ac:dyDescent="0.25">
      <c r="I40" s="4" t="s">
        <v>78</v>
      </c>
      <c r="J40" s="4" t="s">
        <v>79</v>
      </c>
      <c r="K40" s="4" t="s">
        <v>80</v>
      </c>
      <c r="L40" s="4" t="s">
        <v>81</v>
      </c>
      <c r="M40" s="4" t="s">
        <v>82</v>
      </c>
      <c r="AZ40" s="9">
        <v>37</v>
      </c>
      <c r="BA40" s="9">
        <v>0.24437644696148331</v>
      </c>
      <c r="BB40" s="9">
        <v>1</v>
      </c>
      <c r="BC40" s="9">
        <v>23</v>
      </c>
      <c r="BD40" s="9">
        <v>8.0804597701149437</v>
      </c>
    </row>
    <row r="41" spans="9:56" x14ac:dyDescent="0.25">
      <c r="I41" s="3">
        <v>1</v>
      </c>
      <c r="J41" s="2">
        <v>0.82352941176470584</v>
      </c>
      <c r="K41" s="2">
        <v>0.39295262399668784</v>
      </c>
      <c r="L41" s="2">
        <v>0</v>
      </c>
      <c r="M41" s="2">
        <v>1</v>
      </c>
      <c r="AZ41" s="9">
        <v>38</v>
      </c>
      <c r="BA41" s="9">
        <v>0.24437644696148331</v>
      </c>
      <c r="BB41" s="9">
        <v>1</v>
      </c>
      <c r="BC41" s="9">
        <v>24</v>
      </c>
      <c r="BD41" s="9">
        <v>8.2988505747126435</v>
      </c>
    </row>
    <row r="42" spans="9:56" x14ac:dyDescent="0.25">
      <c r="I42" s="3">
        <v>2</v>
      </c>
      <c r="J42" s="2">
        <v>0.41176470588235292</v>
      </c>
      <c r="K42" s="2">
        <v>0.50729965619589235</v>
      </c>
      <c r="L42" s="2">
        <v>0</v>
      </c>
      <c r="M42" s="2">
        <v>1</v>
      </c>
      <c r="AZ42" s="9">
        <v>39</v>
      </c>
      <c r="BA42" s="9">
        <v>0.24437644696148331</v>
      </c>
      <c r="BB42" s="9">
        <v>0</v>
      </c>
      <c r="BC42" s="9">
        <v>24</v>
      </c>
      <c r="BD42" s="9">
        <v>8.5172413793103452</v>
      </c>
    </row>
    <row r="43" spans="9:56" x14ac:dyDescent="0.25">
      <c r="I43" s="3">
        <v>3</v>
      </c>
      <c r="J43" s="2">
        <v>0.35294117647058826</v>
      </c>
      <c r="K43" s="2">
        <v>0.49259218307188901</v>
      </c>
      <c r="L43" s="2">
        <v>0</v>
      </c>
      <c r="M43" s="2">
        <v>1</v>
      </c>
      <c r="AZ43" s="9">
        <v>40</v>
      </c>
      <c r="BA43" s="9">
        <v>0.24437644696148331</v>
      </c>
      <c r="BB43" s="9">
        <v>0</v>
      </c>
      <c r="BC43" s="9">
        <v>24</v>
      </c>
      <c r="BD43" s="9">
        <v>8.7356321839080469</v>
      </c>
    </row>
    <row r="44" spans="9:56" x14ac:dyDescent="0.25">
      <c r="I44" s="3">
        <v>4</v>
      </c>
      <c r="J44" s="2">
        <v>0.11764705882352941</v>
      </c>
      <c r="K44" s="2">
        <v>0.33210558207753571</v>
      </c>
      <c r="L44" s="2">
        <v>0</v>
      </c>
      <c r="M44" s="2">
        <v>1</v>
      </c>
      <c r="AZ44" s="9">
        <v>41</v>
      </c>
      <c r="BA44" s="9">
        <v>0.24437644696148331</v>
      </c>
      <c r="BB44" s="9">
        <v>0</v>
      </c>
      <c r="BC44" s="9">
        <v>24</v>
      </c>
      <c r="BD44" s="9">
        <v>8.9540229885057467</v>
      </c>
    </row>
    <row r="45" spans="9:56" x14ac:dyDescent="0.25">
      <c r="I45" s="3">
        <v>5</v>
      </c>
      <c r="J45" s="2">
        <v>0.17647058823529413</v>
      </c>
      <c r="K45" s="2">
        <v>0.39295262399668779</v>
      </c>
      <c r="L45" s="2">
        <v>0</v>
      </c>
      <c r="M45" s="2">
        <v>1</v>
      </c>
      <c r="AZ45" s="9">
        <v>42</v>
      </c>
      <c r="BA45" s="9">
        <v>0.24437644696148331</v>
      </c>
      <c r="BB45" s="9">
        <v>0</v>
      </c>
      <c r="BC45" s="9">
        <v>24</v>
      </c>
      <c r="BD45" s="9">
        <v>9.1724137931034484</v>
      </c>
    </row>
    <row r="46" spans="9:56" x14ac:dyDescent="0.25">
      <c r="I46" s="3">
        <v>6</v>
      </c>
      <c r="J46" s="2">
        <v>0.11764705882352941</v>
      </c>
      <c r="K46" s="2">
        <v>0.33210558207753571</v>
      </c>
      <c r="L46" s="2">
        <v>0</v>
      </c>
      <c r="M46" s="2">
        <v>1</v>
      </c>
      <c r="AZ46" s="9">
        <v>43</v>
      </c>
      <c r="BA46" s="9">
        <v>0.24437644696148331</v>
      </c>
      <c r="BB46" s="9">
        <v>0</v>
      </c>
      <c r="BC46" s="9">
        <v>24</v>
      </c>
      <c r="BD46" s="9">
        <v>9.3908045977011501</v>
      </c>
    </row>
    <row r="47" spans="9:56" x14ac:dyDescent="0.25">
      <c r="I47" s="3">
        <v>7</v>
      </c>
      <c r="J47" s="2">
        <v>0.11764705882352941</v>
      </c>
      <c r="K47" s="2">
        <v>0.33210558207753571</v>
      </c>
      <c r="L47" s="2">
        <v>0</v>
      </c>
      <c r="M47" s="2">
        <v>1</v>
      </c>
      <c r="AZ47" s="9">
        <v>44</v>
      </c>
      <c r="BA47" s="9">
        <v>0.24437644696148331</v>
      </c>
      <c r="BB47" s="9">
        <v>0</v>
      </c>
      <c r="BC47" s="9">
        <v>24</v>
      </c>
      <c r="BD47" s="9">
        <v>9.6091954022988517</v>
      </c>
    </row>
    <row r="48" spans="9:56" x14ac:dyDescent="0.25">
      <c r="I48" s="3">
        <v>8</v>
      </c>
      <c r="J48" s="2">
        <v>0.11764705882352941</v>
      </c>
      <c r="K48" s="2">
        <v>0.33210558207753571</v>
      </c>
      <c r="L48" s="2">
        <v>0</v>
      </c>
      <c r="M48" s="2">
        <v>1</v>
      </c>
      <c r="AZ48" s="9">
        <v>45</v>
      </c>
      <c r="BA48" s="9">
        <v>0.24437644696148331</v>
      </c>
      <c r="BB48" s="9">
        <v>0</v>
      </c>
      <c r="BC48" s="9">
        <v>24</v>
      </c>
      <c r="BD48" s="9">
        <v>9.8275862068965516</v>
      </c>
    </row>
    <row r="49" spans="9:56" x14ac:dyDescent="0.25">
      <c r="I49" s="3">
        <v>9</v>
      </c>
      <c r="J49" s="2">
        <v>0</v>
      </c>
      <c r="K49" s="2">
        <v>0</v>
      </c>
      <c r="L49" s="2">
        <v>0</v>
      </c>
      <c r="M49" s="2">
        <v>0</v>
      </c>
      <c r="AZ49" s="9">
        <v>46</v>
      </c>
      <c r="BA49" s="9">
        <v>0.24437644696148331</v>
      </c>
      <c r="BB49" s="9">
        <v>0</v>
      </c>
      <c r="BC49" s="9">
        <v>24</v>
      </c>
      <c r="BD49" s="9">
        <v>10.045977011494253</v>
      </c>
    </row>
    <row r="50" spans="9:56" x14ac:dyDescent="0.25">
      <c r="I50" s="3">
        <v>10</v>
      </c>
      <c r="J50" s="2">
        <v>0</v>
      </c>
      <c r="K50" s="2">
        <v>0</v>
      </c>
      <c r="L50" s="2">
        <v>0</v>
      </c>
      <c r="M50" s="2">
        <v>0</v>
      </c>
      <c r="AZ50" s="9">
        <v>47</v>
      </c>
      <c r="BA50" s="9">
        <v>0.24437644696148331</v>
      </c>
      <c r="BB50" s="9">
        <v>0</v>
      </c>
      <c r="BC50" s="9">
        <v>24</v>
      </c>
      <c r="BD50" s="9">
        <v>10.264367816091955</v>
      </c>
    </row>
    <row r="51" spans="9:56" x14ac:dyDescent="0.25">
      <c r="AZ51" s="9">
        <v>48</v>
      </c>
      <c r="BA51" s="9">
        <v>0.24437644696148331</v>
      </c>
      <c r="BB51" s="9">
        <v>0</v>
      </c>
      <c r="BC51" s="9">
        <v>24</v>
      </c>
      <c r="BD51" s="9">
        <v>10.482758620689655</v>
      </c>
    </row>
    <row r="52" spans="9:56" x14ac:dyDescent="0.25">
      <c r="AZ52" s="9">
        <v>49</v>
      </c>
      <c r="BA52" s="9">
        <v>0.22328639003825229</v>
      </c>
      <c r="BB52" s="9">
        <v>1</v>
      </c>
      <c r="BC52" s="9">
        <v>25</v>
      </c>
      <c r="BD52" s="9">
        <v>10.701149425287356</v>
      </c>
    </row>
    <row r="53" spans="9:56" x14ac:dyDescent="0.25">
      <c r="AZ53" s="9">
        <v>50</v>
      </c>
      <c r="BA53" s="9">
        <v>0.22328639003825229</v>
      </c>
      <c r="BB53" s="9">
        <v>1</v>
      </c>
      <c r="BC53" s="9">
        <v>26</v>
      </c>
      <c r="BD53" s="9">
        <v>10.919540229885058</v>
      </c>
    </row>
    <row r="54" spans="9:56" x14ac:dyDescent="0.25">
      <c r="AZ54" s="9">
        <v>51</v>
      </c>
      <c r="BA54" s="9">
        <v>0.22328639003825229</v>
      </c>
      <c r="BB54" s="9">
        <v>1</v>
      </c>
      <c r="BC54" s="9">
        <v>27</v>
      </c>
      <c r="BD54" s="9">
        <v>11.13793103448276</v>
      </c>
    </row>
    <row r="55" spans="9:56" x14ac:dyDescent="0.25">
      <c r="AZ55" s="10">
        <v>52</v>
      </c>
      <c r="BA55" s="10">
        <v>0.22328639003825229</v>
      </c>
      <c r="BB55" s="10">
        <v>0</v>
      </c>
      <c r="BC55" s="10">
        <v>27</v>
      </c>
      <c r="BD55" s="10">
        <v>11.35632183908046</v>
      </c>
    </row>
    <row r="56" spans="9:56" x14ac:dyDescent="0.25">
      <c r="AZ56" s="10">
        <v>53</v>
      </c>
      <c r="BA56" s="10">
        <v>0.22328639003825229</v>
      </c>
      <c r="BB56" s="10">
        <v>0</v>
      </c>
      <c r="BC56" s="10">
        <v>27</v>
      </c>
      <c r="BD56" s="10">
        <v>11.574712643678161</v>
      </c>
    </row>
    <row r="57" spans="9:56" x14ac:dyDescent="0.25">
      <c r="AZ57" s="10">
        <v>54</v>
      </c>
      <c r="BA57" s="10">
        <v>0.22328639003825229</v>
      </c>
      <c r="BB57" s="10">
        <v>0</v>
      </c>
      <c r="BC57" s="10">
        <v>27</v>
      </c>
      <c r="BD57" s="10">
        <v>11.793103448275863</v>
      </c>
    </row>
    <row r="58" spans="9:56" x14ac:dyDescent="0.25">
      <c r="AZ58" s="10">
        <v>55</v>
      </c>
      <c r="BA58" s="10">
        <v>0.22328639003825229</v>
      </c>
      <c r="BB58" s="10">
        <v>0</v>
      </c>
      <c r="BC58" s="10">
        <v>27</v>
      </c>
      <c r="BD58" s="10">
        <v>12.011494252873565</v>
      </c>
    </row>
    <row r="59" spans="9:56" x14ac:dyDescent="0.25">
      <c r="AZ59" s="10">
        <v>56</v>
      </c>
      <c r="BA59" s="10">
        <v>0.22328639003825229</v>
      </c>
      <c r="BB59" s="10">
        <v>0</v>
      </c>
      <c r="BC59" s="10">
        <v>27</v>
      </c>
      <c r="BD59" s="10">
        <v>12.229885057471265</v>
      </c>
    </row>
    <row r="60" spans="9:56" x14ac:dyDescent="0.25">
      <c r="AZ60" s="10">
        <v>57</v>
      </c>
      <c r="BA60" s="10">
        <v>0.22328639003825229</v>
      </c>
      <c r="BB60" s="10">
        <v>0</v>
      </c>
      <c r="BC60" s="10">
        <v>27</v>
      </c>
      <c r="BD60" s="10">
        <v>12.448275862068966</v>
      </c>
    </row>
    <row r="61" spans="9:56" x14ac:dyDescent="0.25">
      <c r="AZ61" s="10">
        <v>58</v>
      </c>
      <c r="BA61" s="10">
        <v>0.18765717456292169</v>
      </c>
      <c r="BB61" s="10">
        <v>0</v>
      </c>
      <c r="BC61" s="10">
        <v>27</v>
      </c>
      <c r="BD61" s="10">
        <v>12.666666666666668</v>
      </c>
    </row>
    <row r="62" spans="9:56" x14ac:dyDescent="0.25">
      <c r="AZ62" s="10">
        <v>59</v>
      </c>
      <c r="BA62" s="10">
        <v>0.18765717456292169</v>
      </c>
      <c r="BB62" s="10">
        <v>0</v>
      </c>
      <c r="BC62" s="10">
        <v>27</v>
      </c>
      <c r="BD62" s="10">
        <v>12.885057471264368</v>
      </c>
    </row>
    <row r="63" spans="9:56" x14ac:dyDescent="0.25">
      <c r="AZ63" s="10">
        <v>60</v>
      </c>
      <c r="BA63" s="10">
        <v>0.18765717456292169</v>
      </c>
      <c r="BB63" s="10">
        <v>0</v>
      </c>
      <c r="BC63" s="10">
        <v>27</v>
      </c>
      <c r="BD63" s="10">
        <v>13.103448275862069</v>
      </c>
    </row>
    <row r="64" spans="9:56" x14ac:dyDescent="0.25">
      <c r="AZ64" s="10">
        <v>61</v>
      </c>
      <c r="BA64" s="10">
        <v>0.18765717456292169</v>
      </c>
      <c r="BB64" s="10">
        <v>0</v>
      </c>
      <c r="BC64" s="10">
        <v>27</v>
      </c>
      <c r="BD64" s="10">
        <v>13.321839080459771</v>
      </c>
    </row>
    <row r="65" spans="52:56" x14ac:dyDescent="0.25">
      <c r="AZ65" s="10">
        <v>62</v>
      </c>
      <c r="BA65" s="10">
        <v>0.18765717456292169</v>
      </c>
      <c r="BB65" s="10">
        <v>0</v>
      </c>
      <c r="BC65" s="10">
        <v>27</v>
      </c>
      <c r="BD65" s="10">
        <v>13.540229885057473</v>
      </c>
    </row>
    <row r="66" spans="52:56" x14ac:dyDescent="0.25">
      <c r="AZ66" s="10">
        <v>63</v>
      </c>
      <c r="BA66" s="10">
        <v>0.18765717456292169</v>
      </c>
      <c r="BB66" s="10">
        <v>0</v>
      </c>
      <c r="BC66" s="10">
        <v>27</v>
      </c>
      <c r="BD66" s="10">
        <v>13.758620689655173</v>
      </c>
    </row>
    <row r="67" spans="52:56" x14ac:dyDescent="0.25">
      <c r="AZ67" s="10">
        <v>64</v>
      </c>
      <c r="BA67" s="10">
        <v>0.18765717456292169</v>
      </c>
      <c r="BB67" s="10">
        <v>0</v>
      </c>
      <c r="BC67" s="10">
        <v>27</v>
      </c>
      <c r="BD67" s="10">
        <v>13.977011494252874</v>
      </c>
    </row>
    <row r="68" spans="52:56" x14ac:dyDescent="0.25">
      <c r="AZ68" s="10">
        <v>65</v>
      </c>
      <c r="BA68" s="10">
        <v>0.18765717456292169</v>
      </c>
      <c r="BB68" s="10">
        <v>0</v>
      </c>
      <c r="BC68" s="10">
        <v>27</v>
      </c>
      <c r="BD68" s="10">
        <v>14.195402298850576</v>
      </c>
    </row>
    <row r="69" spans="52:56" x14ac:dyDescent="0.25">
      <c r="AZ69" s="10">
        <v>66</v>
      </c>
      <c r="BA69" s="10">
        <v>0.17736562506298734</v>
      </c>
      <c r="BB69" s="10">
        <v>1</v>
      </c>
      <c r="BC69" s="10">
        <v>28</v>
      </c>
      <c r="BD69" s="10">
        <v>14.413793103448276</v>
      </c>
    </row>
    <row r="70" spans="52:56" x14ac:dyDescent="0.25">
      <c r="AZ70" s="10">
        <v>67</v>
      </c>
      <c r="BA70" s="10">
        <v>0.17736562506298734</v>
      </c>
      <c r="BB70" s="10">
        <v>1</v>
      </c>
      <c r="BC70" s="10">
        <v>29</v>
      </c>
      <c r="BD70" s="10">
        <v>14.632183908045977</v>
      </c>
    </row>
    <row r="71" spans="52:56" x14ac:dyDescent="0.25">
      <c r="AZ71" s="10">
        <v>68</v>
      </c>
      <c r="BA71" s="10">
        <v>0.17736562506298734</v>
      </c>
      <c r="BB71" s="10">
        <v>0</v>
      </c>
      <c r="BC71" s="10">
        <v>29</v>
      </c>
      <c r="BD71" s="10">
        <v>14.850574712643679</v>
      </c>
    </row>
    <row r="72" spans="52:56" x14ac:dyDescent="0.25">
      <c r="AZ72" s="9">
        <v>69</v>
      </c>
      <c r="BA72" s="9">
        <v>0.17736562506298734</v>
      </c>
      <c r="BB72" s="9">
        <v>0</v>
      </c>
      <c r="BC72" s="9">
        <v>29</v>
      </c>
      <c r="BD72" s="9">
        <v>15.068965517241381</v>
      </c>
    </row>
    <row r="73" spans="52:56" x14ac:dyDescent="0.25">
      <c r="AZ73" s="9">
        <v>70</v>
      </c>
      <c r="BA73" s="9">
        <v>0.17736562506298734</v>
      </c>
      <c r="BB73" s="9">
        <v>0</v>
      </c>
      <c r="BC73" s="9">
        <v>29</v>
      </c>
      <c r="BD73" s="9">
        <v>15.287356321839081</v>
      </c>
    </row>
    <row r="74" spans="52:56" x14ac:dyDescent="0.25">
      <c r="AZ74" s="9">
        <v>71</v>
      </c>
      <c r="BA74" s="9">
        <v>0.17736562506298734</v>
      </c>
      <c r="BB74" s="9">
        <v>0</v>
      </c>
      <c r="BC74" s="9">
        <v>29</v>
      </c>
      <c r="BD74" s="9">
        <v>15.505747126436782</v>
      </c>
    </row>
    <row r="75" spans="52:56" x14ac:dyDescent="0.25">
      <c r="AZ75" s="9">
        <v>72</v>
      </c>
      <c r="BA75" s="9">
        <v>0.17736562506298734</v>
      </c>
      <c r="BB75" s="9">
        <v>0</v>
      </c>
      <c r="BC75" s="9">
        <v>29</v>
      </c>
      <c r="BD75" s="9">
        <v>15.724137931034484</v>
      </c>
    </row>
    <row r="76" spans="52:56" x14ac:dyDescent="0.25">
      <c r="AZ76" s="9">
        <v>73</v>
      </c>
      <c r="BA76" s="9">
        <v>0.17736562506298734</v>
      </c>
      <c r="BB76" s="9">
        <v>0</v>
      </c>
      <c r="BC76" s="9">
        <v>29</v>
      </c>
      <c r="BD76" s="9">
        <v>15.942528735632184</v>
      </c>
    </row>
    <row r="77" spans="52:56" x14ac:dyDescent="0.25">
      <c r="AZ77" s="9">
        <v>74</v>
      </c>
      <c r="BA77" s="9">
        <v>0.17736562506298734</v>
      </c>
      <c r="BB77" s="9">
        <v>0</v>
      </c>
      <c r="BC77" s="9">
        <v>29</v>
      </c>
      <c r="BD77" s="9">
        <v>16.160919540229887</v>
      </c>
    </row>
    <row r="78" spans="52:56" x14ac:dyDescent="0.25">
      <c r="AZ78" s="9">
        <v>75</v>
      </c>
      <c r="BA78" s="9">
        <v>0.17736562506298734</v>
      </c>
      <c r="BB78" s="9">
        <v>0</v>
      </c>
      <c r="BC78" s="9">
        <v>29</v>
      </c>
      <c r="BD78" s="9">
        <v>16.379310344827587</v>
      </c>
    </row>
    <row r="79" spans="52:56" x14ac:dyDescent="0.25">
      <c r="AZ79" s="9">
        <v>76</v>
      </c>
      <c r="BA79" s="9">
        <v>0.17736562506298734</v>
      </c>
      <c r="BB79" s="9">
        <v>0</v>
      </c>
      <c r="BC79" s="9">
        <v>29</v>
      </c>
      <c r="BD79" s="9">
        <v>16.597701149425287</v>
      </c>
    </row>
    <row r="80" spans="52:56" x14ac:dyDescent="0.25">
      <c r="AZ80" s="9">
        <v>77</v>
      </c>
      <c r="BA80" s="9">
        <v>0.17736562506298734</v>
      </c>
      <c r="BB80" s="9">
        <v>0</v>
      </c>
      <c r="BC80" s="9">
        <v>29</v>
      </c>
      <c r="BD80" s="9">
        <v>16.816091954022991</v>
      </c>
    </row>
    <row r="81" spans="52:56" x14ac:dyDescent="0.25">
      <c r="AZ81" s="9">
        <v>78</v>
      </c>
      <c r="BA81" s="9">
        <v>0.17736562506298734</v>
      </c>
      <c r="BB81" s="9">
        <v>0</v>
      </c>
      <c r="BC81" s="9">
        <v>29</v>
      </c>
      <c r="BD81" s="9">
        <v>17.03448275862069</v>
      </c>
    </row>
    <row r="82" spans="52:56" x14ac:dyDescent="0.25">
      <c r="AZ82" s="9">
        <v>79</v>
      </c>
      <c r="BA82" s="9">
        <v>0.17736562506298734</v>
      </c>
      <c r="BB82" s="9">
        <v>0</v>
      </c>
      <c r="BC82" s="9">
        <v>29</v>
      </c>
      <c r="BD82" s="9">
        <v>17.25287356321839</v>
      </c>
    </row>
    <row r="83" spans="52:56" x14ac:dyDescent="0.25">
      <c r="AZ83" s="9">
        <v>80</v>
      </c>
      <c r="BA83" s="9">
        <v>0.17736562506298734</v>
      </c>
      <c r="BB83" s="9">
        <v>0</v>
      </c>
      <c r="BC83" s="9">
        <v>29</v>
      </c>
      <c r="BD83" s="9">
        <v>17.471264367816094</v>
      </c>
    </row>
    <row r="84" spans="52:56" x14ac:dyDescent="0.25">
      <c r="AZ84" s="9">
        <v>81</v>
      </c>
      <c r="BA84" s="9">
        <v>0.15597988869039298</v>
      </c>
      <c r="BB84" s="9">
        <v>1</v>
      </c>
      <c r="BC84" s="9">
        <v>30</v>
      </c>
      <c r="BD84" s="9">
        <v>17.689655172413794</v>
      </c>
    </row>
    <row r="85" spans="52:56" x14ac:dyDescent="0.25">
      <c r="AZ85" s="9">
        <v>82</v>
      </c>
      <c r="BA85" s="9">
        <v>0.15597988869039298</v>
      </c>
      <c r="BB85" s="9">
        <v>1</v>
      </c>
      <c r="BC85" s="9">
        <v>31</v>
      </c>
      <c r="BD85" s="9">
        <v>17.908045977011493</v>
      </c>
    </row>
    <row r="86" spans="52:56" x14ac:dyDescent="0.25">
      <c r="AZ86" s="9">
        <v>83</v>
      </c>
      <c r="BA86" s="9">
        <v>0.15597988869039298</v>
      </c>
      <c r="BB86" s="9">
        <v>1</v>
      </c>
      <c r="BC86" s="9">
        <v>32</v>
      </c>
      <c r="BD86" s="9">
        <v>18.126436781609197</v>
      </c>
    </row>
    <row r="87" spans="52:56" x14ac:dyDescent="0.25">
      <c r="AZ87" s="9">
        <v>84</v>
      </c>
      <c r="BA87" s="9">
        <v>0.15597988869039298</v>
      </c>
      <c r="BB87" s="9">
        <v>0</v>
      </c>
      <c r="BC87" s="9">
        <v>32</v>
      </c>
      <c r="BD87" s="9">
        <v>18.344827586206897</v>
      </c>
    </row>
    <row r="88" spans="52:56" x14ac:dyDescent="0.25">
      <c r="AZ88" s="9">
        <v>85</v>
      </c>
      <c r="BA88" s="9">
        <v>0.15597988869039298</v>
      </c>
      <c r="BB88" s="9">
        <v>0</v>
      </c>
      <c r="BC88" s="9">
        <v>32</v>
      </c>
      <c r="BD88" s="9">
        <v>18.5632183908046</v>
      </c>
    </row>
    <row r="89" spans="52:56" x14ac:dyDescent="0.25">
      <c r="AZ89" s="10">
        <v>86</v>
      </c>
      <c r="BA89" s="10">
        <v>0.15597988869039298</v>
      </c>
      <c r="BB89" s="10">
        <v>0</v>
      </c>
      <c r="BC89" s="10">
        <v>32</v>
      </c>
      <c r="BD89" s="10">
        <v>18.7816091954023</v>
      </c>
    </row>
    <row r="90" spans="52:56" x14ac:dyDescent="0.25">
      <c r="AZ90" s="10">
        <v>87</v>
      </c>
      <c r="BA90" s="10">
        <v>0.15597988869039298</v>
      </c>
      <c r="BB90" s="10">
        <v>0</v>
      </c>
      <c r="BC90" s="10">
        <v>32</v>
      </c>
      <c r="BD90" s="10">
        <v>19</v>
      </c>
    </row>
    <row r="91" spans="52:56" x14ac:dyDescent="0.25">
      <c r="AZ91" s="10">
        <v>88</v>
      </c>
      <c r="BA91" s="10">
        <v>0.15597988869039298</v>
      </c>
      <c r="BB91" s="10">
        <v>0</v>
      </c>
      <c r="BC91" s="10">
        <v>32</v>
      </c>
      <c r="BD91" s="10">
        <v>19.218390804597703</v>
      </c>
    </row>
    <row r="92" spans="52:56" x14ac:dyDescent="0.25">
      <c r="AZ92" s="10">
        <v>89</v>
      </c>
      <c r="BA92" s="10">
        <v>0.15597988869039298</v>
      </c>
      <c r="BB92" s="10">
        <v>0</v>
      </c>
      <c r="BC92" s="10">
        <v>32</v>
      </c>
      <c r="BD92" s="10">
        <v>19.436781609195403</v>
      </c>
    </row>
    <row r="93" spans="52:56" x14ac:dyDescent="0.25">
      <c r="AZ93" s="10">
        <v>90</v>
      </c>
      <c r="BA93" s="10">
        <v>0.15597988869039298</v>
      </c>
      <c r="BB93" s="10">
        <v>0</v>
      </c>
      <c r="BC93" s="10">
        <v>32</v>
      </c>
      <c r="BD93" s="10">
        <v>19.655172413793103</v>
      </c>
    </row>
    <row r="94" spans="52:56" x14ac:dyDescent="0.25">
      <c r="AZ94" s="10">
        <v>91</v>
      </c>
      <c r="BA94" s="10">
        <v>0.15597988869039298</v>
      </c>
      <c r="BB94" s="10">
        <v>0</v>
      </c>
      <c r="BC94" s="10">
        <v>32</v>
      </c>
      <c r="BD94" s="10">
        <v>19.873563218390807</v>
      </c>
    </row>
    <row r="95" spans="52:56" x14ac:dyDescent="0.25">
      <c r="AZ95" s="10">
        <v>92</v>
      </c>
      <c r="BA95" s="10">
        <v>0.15597988869039298</v>
      </c>
      <c r="BB95" s="10">
        <v>0</v>
      </c>
      <c r="BC95" s="10">
        <v>32</v>
      </c>
      <c r="BD95" s="10">
        <v>20.091954022988507</v>
      </c>
    </row>
    <row r="96" spans="52:56" x14ac:dyDescent="0.25">
      <c r="AZ96" s="10">
        <v>93</v>
      </c>
      <c r="BA96" s="10">
        <v>0.15597988869039298</v>
      </c>
      <c r="BB96" s="10">
        <v>0</v>
      </c>
      <c r="BC96" s="10">
        <v>32</v>
      </c>
      <c r="BD96" s="10">
        <v>20.310344827586206</v>
      </c>
    </row>
    <row r="97" spans="52:56" x14ac:dyDescent="0.25">
      <c r="AZ97" s="10">
        <v>94</v>
      </c>
      <c r="BA97" s="10">
        <v>0.15597988869039298</v>
      </c>
      <c r="BB97" s="10">
        <v>0</v>
      </c>
      <c r="BC97" s="10">
        <v>32</v>
      </c>
      <c r="BD97" s="10">
        <v>20.52873563218391</v>
      </c>
    </row>
    <row r="98" spans="52:56" x14ac:dyDescent="0.25">
      <c r="AZ98" s="10">
        <v>95</v>
      </c>
      <c r="BA98" s="10">
        <v>0.13208991484163934</v>
      </c>
      <c r="BB98" s="10">
        <v>1</v>
      </c>
      <c r="BC98" s="10">
        <v>33</v>
      </c>
      <c r="BD98" s="10">
        <v>20.74712643678161</v>
      </c>
    </row>
    <row r="99" spans="52:56" x14ac:dyDescent="0.25">
      <c r="AZ99" s="10">
        <v>96</v>
      </c>
      <c r="BA99" s="10">
        <v>0.13208991484163934</v>
      </c>
      <c r="BB99" s="10">
        <v>1</v>
      </c>
      <c r="BC99" s="10">
        <v>34</v>
      </c>
      <c r="BD99" s="10">
        <v>20.96551724137931</v>
      </c>
    </row>
    <row r="100" spans="52:56" x14ac:dyDescent="0.25">
      <c r="AZ100" s="10">
        <v>97</v>
      </c>
      <c r="BA100" s="10">
        <v>0.13208991484163934</v>
      </c>
      <c r="BB100" s="10">
        <v>0</v>
      </c>
      <c r="BC100" s="10">
        <v>34</v>
      </c>
      <c r="BD100" s="10">
        <v>21.183908045977013</v>
      </c>
    </row>
    <row r="101" spans="52:56" x14ac:dyDescent="0.25">
      <c r="AZ101" s="10">
        <v>98</v>
      </c>
      <c r="BA101" s="10">
        <v>0.13208991484163934</v>
      </c>
      <c r="BB101" s="10">
        <v>0</v>
      </c>
      <c r="BC101" s="10">
        <v>34</v>
      </c>
      <c r="BD101" s="10">
        <v>21.402298850574713</v>
      </c>
    </row>
    <row r="102" spans="52:56" x14ac:dyDescent="0.25">
      <c r="AZ102" s="10">
        <v>99</v>
      </c>
      <c r="BA102" s="10">
        <v>0.13208991484163934</v>
      </c>
      <c r="BB102" s="10">
        <v>0</v>
      </c>
      <c r="BC102" s="10">
        <v>34</v>
      </c>
      <c r="BD102" s="10">
        <v>21.620689655172416</v>
      </c>
    </row>
    <row r="103" spans="52:56" x14ac:dyDescent="0.25">
      <c r="AZ103" s="10">
        <v>100</v>
      </c>
      <c r="BA103" s="10">
        <v>0.13208991484163934</v>
      </c>
      <c r="BB103" s="10">
        <v>0</v>
      </c>
      <c r="BC103" s="10">
        <v>34</v>
      </c>
      <c r="BD103" s="10">
        <v>21.839080459770116</v>
      </c>
    </row>
    <row r="104" spans="52:56" x14ac:dyDescent="0.25">
      <c r="AZ104" s="10">
        <v>101</v>
      </c>
      <c r="BA104" s="10">
        <v>0.13208991484163934</v>
      </c>
      <c r="BB104" s="10">
        <v>0</v>
      </c>
      <c r="BC104" s="10">
        <v>34</v>
      </c>
      <c r="BD104" s="10">
        <v>22.057471264367816</v>
      </c>
    </row>
    <row r="105" spans="52:56" x14ac:dyDescent="0.25">
      <c r="AZ105" s="10">
        <v>102</v>
      </c>
      <c r="BA105" s="10">
        <v>0.13208991484163934</v>
      </c>
      <c r="BB105" s="10">
        <v>0</v>
      </c>
      <c r="BC105" s="10">
        <v>34</v>
      </c>
      <c r="BD105" s="10">
        <v>22.27586206896552</v>
      </c>
    </row>
    <row r="106" spans="52:56" x14ac:dyDescent="0.25">
      <c r="AZ106" s="9">
        <v>103</v>
      </c>
      <c r="BA106" s="9">
        <v>0.13208991484163934</v>
      </c>
      <c r="BB106" s="9">
        <v>0</v>
      </c>
      <c r="BC106" s="9">
        <v>34</v>
      </c>
      <c r="BD106" s="9">
        <v>22.494252873563219</v>
      </c>
    </row>
    <row r="107" spans="52:56" x14ac:dyDescent="0.25">
      <c r="AZ107" s="9">
        <v>104</v>
      </c>
      <c r="BA107" s="9">
        <v>0.13208991484163934</v>
      </c>
      <c r="BB107" s="9">
        <v>0</v>
      </c>
      <c r="BC107" s="9">
        <v>34</v>
      </c>
      <c r="BD107" s="9">
        <v>22.712643678160919</v>
      </c>
    </row>
    <row r="108" spans="52:56" x14ac:dyDescent="0.25">
      <c r="AZ108" s="9">
        <v>105</v>
      </c>
      <c r="BA108" s="9">
        <v>0.13208991484163934</v>
      </c>
      <c r="BB108" s="9">
        <v>0</v>
      </c>
      <c r="BC108" s="9">
        <v>34</v>
      </c>
      <c r="BD108" s="9">
        <v>22.931034482758623</v>
      </c>
    </row>
    <row r="109" spans="52:56" x14ac:dyDescent="0.25">
      <c r="AZ109" s="9">
        <v>106</v>
      </c>
      <c r="BA109" s="9">
        <v>0.13208991484163934</v>
      </c>
      <c r="BB109" s="9">
        <v>0</v>
      </c>
      <c r="BC109" s="9">
        <v>34</v>
      </c>
      <c r="BD109" s="9">
        <v>23.149425287356323</v>
      </c>
    </row>
    <row r="110" spans="52:56" x14ac:dyDescent="0.25">
      <c r="AZ110" s="9">
        <v>107</v>
      </c>
      <c r="BA110" s="9">
        <v>0.13208991484163934</v>
      </c>
      <c r="BB110" s="9">
        <v>0</v>
      </c>
      <c r="BC110" s="9">
        <v>34</v>
      </c>
      <c r="BD110" s="9">
        <v>23.367816091954023</v>
      </c>
    </row>
    <row r="111" spans="52:56" x14ac:dyDescent="0.25">
      <c r="AZ111" s="9">
        <v>108</v>
      </c>
      <c r="BA111" s="9">
        <v>0.13208991484163934</v>
      </c>
      <c r="BB111" s="9">
        <v>0</v>
      </c>
      <c r="BC111" s="9">
        <v>34</v>
      </c>
      <c r="BD111" s="9">
        <v>23.586206896551726</v>
      </c>
    </row>
    <row r="112" spans="52:56" x14ac:dyDescent="0.25">
      <c r="AZ112" s="9">
        <v>109</v>
      </c>
      <c r="BA112" s="9">
        <v>0.13208991484163934</v>
      </c>
      <c r="BB112" s="9">
        <v>0</v>
      </c>
      <c r="BC112" s="9">
        <v>34</v>
      </c>
      <c r="BD112" s="9">
        <v>23.804597701149426</v>
      </c>
    </row>
    <row r="113" spans="52:56" x14ac:dyDescent="0.25">
      <c r="AZ113" s="9">
        <v>110</v>
      </c>
      <c r="BA113" s="9">
        <v>0.10245060919214569</v>
      </c>
      <c r="BB113" s="9">
        <v>1</v>
      </c>
      <c r="BC113" s="9">
        <v>35</v>
      </c>
      <c r="BD113" s="9">
        <v>24.022988505747129</v>
      </c>
    </row>
    <row r="114" spans="52:56" x14ac:dyDescent="0.25">
      <c r="AZ114" s="9">
        <v>111</v>
      </c>
      <c r="BA114" s="9">
        <v>0.10245060919214569</v>
      </c>
      <c r="BB114" s="9">
        <v>1</v>
      </c>
      <c r="BC114" s="9">
        <v>36</v>
      </c>
      <c r="BD114" s="9">
        <v>24.241379310344829</v>
      </c>
    </row>
    <row r="115" spans="52:56" x14ac:dyDescent="0.25">
      <c r="AZ115" s="9">
        <v>112</v>
      </c>
      <c r="BA115" s="9">
        <v>0.10245060919214569</v>
      </c>
      <c r="BB115" s="9">
        <v>0</v>
      </c>
      <c r="BC115" s="9">
        <v>36</v>
      </c>
      <c r="BD115" s="9">
        <v>24.459770114942529</v>
      </c>
    </row>
    <row r="116" spans="52:56" x14ac:dyDescent="0.25">
      <c r="AZ116" s="9">
        <v>113</v>
      </c>
      <c r="BA116" s="9">
        <v>0.10245060919214569</v>
      </c>
      <c r="BB116" s="9">
        <v>0</v>
      </c>
      <c r="BC116" s="9">
        <v>36</v>
      </c>
      <c r="BD116" s="9">
        <v>24.678160919540232</v>
      </c>
    </row>
    <row r="117" spans="52:56" x14ac:dyDescent="0.25">
      <c r="AZ117" s="9">
        <v>114</v>
      </c>
      <c r="BA117" s="9">
        <v>0.10245060919214569</v>
      </c>
      <c r="BB117" s="9">
        <v>0</v>
      </c>
      <c r="BC117" s="9">
        <v>36</v>
      </c>
      <c r="BD117" s="9">
        <v>24.896551724137932</v>
      </c>
    </row>
    <row r="118" spans="52:56" x14ac:dyDescent="0.25">
      <c r="AZ118" s="9">
        <v>115</v>
      </c>
      <c r="BA118" s="9">
        <v>0.10245060919214569</v>
      </c>
      <c r="BB118" s="9">
        <v>0</v>
      </c>
      <c r="BC118" s="9">
        <v>36</v>
      </c>
      <c r="BD118" s="9">
        <v>25.114942528735632</v>
      </c>
    </row>
    <row r="119" spans="52:56" x14ac:dyDescent="0.25">
      <c r="AZ119" s="9">
        <v>116</v>
      </c>
      <c r="BA119" s="9">
        <v>0.10245060919214569</v>
      </c>
      <c r="BB119" s="9">
        <v>0</v>
      </c>
      <c r="BC119" s="9">
        <v>36</v>
      </c>
      <c r="BD119" s="9">
        <v>25.333333333333336</v>
      </c>
    </row>
    <row r="120" spans="52:56" x14ac:dyDescent="0.25">
      <c r="AZ120" s="9">
        <v>117</v>
      </c>
      <c r="BA120" s="9">
        <v>0.10245060919214569</v>
      </c>
      <c r="BB120" s="9">
        <v>0</v>
      </c>
      <c r="BC120" s="9">
        <v>36</v>
      </c>
      <c r="BD120" s="9">
        <v>25.551724137931036</v>
      </c>
    </row>
    <row r="121" spans="52:56" x14ac:dyDescent="0.25">
      <c r="AZ121" s="9">
        <v>118</v>
      </c>
      <c r="BA121" s="9">
        <v>0.10245060919214569</v>
      </c>
      <c r="BB121" s="9">
        <v>0</v>
      </c>
      <c r="BC121" s="9">
        <v>36</v>
      </c>
      <c r="BD121" s="9">
        <v>25.770114942528735</v>
      </c>
    </row>
    <row r="122" spans="52:56" x14ac:dyDescent="0.25">
      <c r="AZ122" s="9">
        <v>119</v>
      </c>
      <c r="BA122" s="9">
        <v>0.10245060919214569</v>
      </c>
      <c r="BB122" s="9">
        <v>0</v>
      </c>
      <c r="BC122" s="9">
        <v>36</v>
      </c>
      <c r="BD122" s="9">
        <v>25.988505747126439</v>
      </c>
    </row>
    <row r="123" spans="52:56" x14ac:dyDescent="0.25">
      <c r="AZ123" s="10">
        <v>120</v>
      </c>
      <c r="BA123" s="10">
        <v>6.6265092955634278E-2</v>
      </c>
      <c r="BB123" s="10">
        <v>0</v>
      </c>
      <c r="BC123" s="10">
        <v>36</v>
      </c>
      <c r="BD123" s="10">
        <v>26.206896551724139</v>
      </c>
    </row>
    <row r="124" spans="52:56" x14ac:dyDescent="0.25">
      <c r="AZ124" s="10">
        <v>121</v>
      </c>
      <c r="BA124" s="10">
        <v>6.212185412111948E-2</v>
      </c>
      <c r="BB124" s="10">
        <v>1</v>
      </c>
      <c r="BC124" s="10">
        <v>37</v>
      </c>
      <c r="BD124" s="10">
        <v>26.425287356321839</v>
      </c>
    </row>
    <row r="125" spans="52:56" x14ac:dyDescent="0.25">
      <c r="AZ125" s="10">
        <v>122</v>
      </c>
      <c r="BA125" s="10">
        <v>6.212185412111948E-2</v>
      </c>
      <c r="BB125" s="10">
        <v>0</v>
      </c>
      <c r="BC125" s="10">
        <v>37</v>
      </c>
      <c r="BD125" s="10">
        <v>26.643678160919542</v>
      </c>
    </row>
    <row r="126" spans="52:56" x14ac:dyDescent="0.25">
      <c r="AZ126" s="10">
        <v>123</v>
      </c>
      <c r="BA126" s="10">
        <v>5.8027364091452045E-2</v>
      </c>
      <c r="BB126" s="10">
        <v>1</v>
      </c>
      <c r="BC126" s="10">
        <v>38</v>
      </c>
      <c r="BD126" s="10">
        <v>26.862068965517242</v>
      </c>
    </row>
    <row r="127" spans="52:56" x14ac:dyDescent="0.25">
      <c r="AZ127" s="10">
        <v>124</v>
      </c>
      <c r="BA127" s="10">
        <v>5.8027364091452045E-2</v>
      </c>
      <c r="BB127" s="10">
        <v>0</v>
      </c>
      <c r="BC127" s="10">
        <v>38</v>
      </c>
      <c r="BD127" s="10">
        <v>27.080459770114945</v>
      </c>
    </row>
    <row r="128" spans="52:56" x14ac:dyDescent="0.25">
      <c r="AZ128" s="10">
        <v>125</v>
      </c>
      <c r="BA128" s="10">
        <v>5.8027364091452045E-2</v>
      </c>
      <c r="BB128" s="10">
        <v>0</v>
      </c>
      <c r="BC128" s="10">
        <v>38</v>
      </c>
      <c r="BD128" s="10">
        <v>27.298850574712645</v>
      </c>
    </row>
    <row r="129" spans="52:56" x14ac:dyDescent="0.25">
      <c r="AZ129" s="10">
        <v>126</v>
      </c>
      <c r="BA129" s="10">
        <v>5.8027364091452045E-2</v>
      </c>
      <c r="BB129" s="10">
        <v>0</v>
      </c>
      <c r="BC129" s="10">
        <v>38</v>
      </c>
      <c r="BD129" s="10">
        <v>27.517241379310345</v>
      </c>
    </row>
    <row r="130" spans="52:56" x14ac:dyDescent="0.25">
      <c r="AZ130" s="10">
        <v>127</v>
      </c>
      <c r="BA130" s="10">
        <v>5.8027364091452045E-2</v>
      </c>
      <c r="BB130" s="10">
        <v>0</v>
      </c>
      <c r="BC130" s="10">
        <v>38</v>
      </c>
      <c r="BD130" s="10">
        <v>27.735632183908049</v>
      </c>
    </row>
    <row r="131" spans="52:56" x14ac:dyDescent="0.25">
      <c r="AZ131" s="10">
        <v>128</v>
      </c>
      <c r="BA131" s="10">
        <v>5.8027364091452045E-2</v>
      </c>
      <c r="BB131" s="10">
        <v>0</v>
      </c>
      <c r="BC131" s="10">
        <v>38</v>
      </c>
      <c r="BD131" s="10">
        <v>27.954022988505749</v>
      </c>
    </row>
    <row r="132" spans="52:56" x14ac:dyDescent="0.25">
      <c r="AZ132" s="10">
        <v>129</v>
      </c>
      <c r="BA132" s="10">
        <v>5.8027364091452045E-2</v>
      </c>
      <c r="BB132" s="10">
        <v>0</v>
      </c>
      <c r="BC132" s="10">
        <v>38</v>
      </c>
      <c r="BD132" s="10">
        <v>28.172413793103448</v>
      </c>
    </row>
    <row r="133" spans="52:56" x14ac:dyDescent="0.25">
      <c r="AZ133" s="10">
        <v>130</v>
      </c>
      <c r="BA133" s="10">
        <v>5.8027364091452045E-2</v>
      </c>
      <c r="BB133" s="10">
        <v>0</v>
      </c>
      <c r="BC133" s="10">
        <v>38</v>
      </c>
      <c r="BD133" s="10">
        <v>28.390804597701152</v>
      </c>
    </row>
    <row r="134" spans="52:56" x14ac:dyDescent="0.25">
      <c r="AZ134" s="10">
        <v>131</v>
      </c>
      <c r="BA134" s="10">
        <v>5.8027364091452045E-2</v>
      </c>
      <c r="BB134" s="10">
        <v>0</v>
      </c>
      <c r="BC134" s="10">
        <v>38</v>
      </c>
      <c r="BD134" s="10">
        <v>28.609195402298852</v>
      </c>
    </row>
    <row r="135" spans="52:56" x14ac:dyDescent="0.25">
      <c r="AZ135" s="10">
        <v>132</v>
      </c>
      <c r="BA135" s="10">
        <v>5.8027364091452045E-2</v>
      </c>
      <c r="BB135" s="10">
        <v>0</v>
      </c>
      <c r="BC135" s="10">
        <v>38</v>
      </c>
      <c r="BD135" s="10">
        <v>28.827586206896552</v>
      </c>
    </row>
    <row r="136" spans="52:56" x14ac:dyDescent="0.25">
      <c r="AZ136" s="10">
        <v>133</v>
      </c>
      <c r="BA136" s="10">
        <v>5.8027364091452045E-2</v>
      </c>
      <c r="BB136" s="10">
        <v>0</v>
      </c>
      <c r="BC136" s="10">
        <v>38</v>
      </c>
      <c r="BD136" s="10">
        <v>29.045977011494255</v>
      </c>
    </row>
    <row r="137" spans="52:56" x14ac:dyDescent="0.25">
      <c r="AZ137" s="10">
        <v>134</v>
      </c>
      <c r="BA137" s="10">
        <v>5.8027364091452045E-2</v>
      </c>
      <c r="BB137" s="10">
        <v>0</v>
      </c>
      <c r="BC137" s="10">
        <v>38</v>
      </c>
      <c r="BD137" s="10">
        <v>29.264367816091955</v>
      </c>
    </row>
    <row r="138" spans="52:56" x14ac:dyDescent="0.25">
      <c r="AZ138" s="10">
        <v>135</v>
      </c>
      <c r="BA138" s="10">
        <v>5.8027364091452045E-2</v>
      </c>
      <c r="BB138" s="10">
        <v>0</v>
      </c>
      <c r="BC138" s="10">
        <v>38</v>
      </c>
      <c r="BD138" s="10">
        <v>29.482758620689658</v>
      </c>
    </row>
    <row r="139" spans="52:56" x14ac:dyDescent="0.25">
      <c r="AZ139" s="10">
        <v>136</v>
      </c>
      <c r="BA139" s="10">
        <v>5.8027364091452045E-2</v>
      </c>
      <c r="BB139" s="10">
        <v>0</v>
      </c>
      <c r="BC139" s="10">
        <v>38</v>
      </c>
      <c r="BD139" s="10">
        <v>29.701149425287358</v>
      </c>
    </row>
    <row r="140" spans="52:56" x14ac:dyDescent="0.25">
      <c r="AZ140" s="9">
        <v>137</v>
      </c>
      <c r="BA140" s="9">
        <v>5.3724080603537262E-2</v>
      </c>
      <c r="BB140" s="9">
        <v>0</v>
      </c>
      <c r="BC140" s="9">
        <v>38</v>
      </c>
      <c r="BD140" s="9">
        <v>29.919540229885058</v>
      </c>
    </row>
    <row r="141" spans="52:56" x14ac:dyDescent="0.25">
      <c r="AZ141" s="9">
        <v>138</v>
      </c>
      <c r="BA141" s="9">
        <v>5.3724080603537262E-2</v>
      </c>
      <c r="BB141" s="9">
        <v>0</v>
      </c>
      <c r="BC141" s="9">
        <v>38</v>
      </c>
      <c r="BD141" s="9">
        <v>30.137931034482762</v>
      </c>
    </row>
    <row r="142" spans="52:56" x14ac:dyDescent="0.25">
      <c r="AZ142" s="9">
        <v>139</v>
      </c>
      <c r="BA142" s="9">
        <v>4.4666834250604394E-2</v>
      </c>
      <c r="BB142" s="9">
        <v>0</v>
      </c>
      <c r="BC142" s="9">
        <v>38</v>
      </c>
      <c r="BD142" s="9">
        <v>30.356321839080461</v>
      </c>
    </row>
    <row r="143" spans="52:56" x14ac:dyDescent="0.25">
      <c r="AZ143" s="9">
        <v>140</v>
      </c>
      <c r="BA143" s="9">
        <v>4.4666834250604394E-2</v>
      </c>
      <c r="BB143" s="9">
        <v>0</v>
      </c>
      <c r="BC143" s="9">
        <v>38</v>
      </c>
      <c r="BD143" s="9">
        <v>30.574712643678161</v>
      </c>
    </row>
    <row r="144" spans="52:56" x14ac:dyDescent="0.25">
      <c r="AZ144" s="9">
        <v>141</v>
      </c>
      <c r="BA144" s="9">
        <v>3.3878436312816895E-2</v>
      </c>
      <c r="BB144" s="9">
        <v>0</v>
      </c>
      <c r="BC144" s="9">
        <v>38</v>
      </c>
      <c r="BD144" s="9">
        <v>30.793103448275865</v>
      </c>
    </row>
    <row r="145" spans="52:56" x14ac:dyDescent="0.25">
      <c r="AZ145" s="9">
        <v>142</v>
      </c>
      <c r="BA145" s="9">
        <v>3.3878436312816895E-2</v>
      </c>
      <c r="BB145" s="9">
        <v>0</v>
      </c>
      <c r="BC145" s="9">
        <v>38</v>
      </c>
      <c r="BD145" s="9">
        <v>31.011494252873565</v>
      </c>
    </row>
    <row r="146" spans="52:56" x14ac:dyDescent="0.25">
      <c r="AZ146" s="9">
        <v>143</v>
      </c>
      <c r="BA146" s="9">
        <v>3.3878436312816895E-2</v>
      </c>
      <c r="BB146" s="9">
        <v>0</v>
      </c>
      <c r="BC146" s="9">
        <v>38</v>
      </c>
      <c r="BD146" s="9">
        <v>31.229885057471265</v>
      </c>
    </row>
    <row r="147" spans="52:56" x14ac:dyDescent="0.25">
      <c r="AZ147" s="9">
        <v>144</v>
      </c>
      <c r="BA147" s="9">
        <v>3.3878436312816895E-2</v>
      </c>
      <c r="BB147" s="9">
        <v>0</v>
      </c>
      <c r="BC147" s="9">
        <v>38</v>
      </c>
      <c r="BD147" s="9">
        <v>31.448275862068968</v>
      </c>
    </row>
    <row r="148" spans="52:56" x14ac:dyDescent="0.25">
      <c r="AZ148" s="9">
        <v>145</v>
      </c>
      <c r="BA148" s="9">
        <v>3.3878436312816895E-2</v>
      </c>
      <c r="BB148" s="9">
        <v>0</v>
      </c>
      <c r="BC148" s="9">
        <v>38</v>
      </c>
      <c r="BD148" s="9">
        <v>31.666666666666668</v>
      </c>
    </row>
    <row r="149" spans="52:56" x14ac:dyDescent="0.25">
      <c r="AZ149" s="9">
        <v>146</v>
      </c>
      <c r="BA149" s="9">
        <v>3.3878436312816895E-2</v>
      </c>
      <c r="BB149" s="9">
        <v>0</v>
      </c>
      <c r="BC149" s="9">
        <v>38</v>
      </c>
      <c r="BD149" s="9">
        <v>31.885057471264368</v>
      </c>
    </row>
    <row r="150" spans="52:56" x14ac:dyDescent="0.25">
      <c r="AZ150" s="9">
        <v>147</v>
      </c>
      <c r="BA150" s="9">
        <v>3.3878436312816895E-2</v>
      </c>
      <c r="BB150" s="9">
        <v>0</v>
      </c>
      <c r="BC150" s="9">
        <v>38</v>
      </c>
      <c r="BD150" s="9">
        <v>32.103448275862071</v>
      </c>
    </row>
    <row r="151" spans="52:56" x14ac:dyDescent="0.25">
      <c r="AZ151" s="9">
        <v>148</v>
      </c>
      <c r="BA151" s="9">
        <v>2.9880629118290335E-2</v>
      </c>
      <c r="BB151" s="9">
        <v>0</v>
      </c>
      <c r="BC151" s="9">
        <v>38</v>
      </c>
      <c r="BD151" s="9">
        <v>32.321839080459775</v>
      </c>
    </row>
    <row r="152" spans="52:56" x14ac:dyDescent="0.25">
      <c r="AZ152" s="9">
        <v>149</v>
      </c>
      <c r="BA152" s="9">
        <v>2.9880629118290335E-2</v>
      </c>
      <c r="BB152" s="9">
        <v>0</v>
      </c>
      <c r="BC152" s="9">
        <v>38</v>
      </c>
      <c r="BD152" s="9">
        <v>32.540229885057471</v>
      </c>
    </row>
    <row r="153" spans="52:56" x14ac:dyDescent="0.25">
      <c r="AZ153" s="9">
        <v>150</v>
      </c>
      <c r="BA153" s="9">
        <v>2.9880629118290335E-2</v>
      </c>
      <c r="BB153" s="9">
        <v>0</v>
      </c>
      <c r="BC153" s="9">
        <v>38</v>
      </c>
      <c r="BD153" s="9">
        <v>32.758620689655174</v>
      </c>
    </row>
    <row r="154" spans="52:56" x14ac:dyDescent="0.25">
      <c r="AZ154" s="9">
        <v>151</v>
      </c>
      <c r="BA154" s="9">
        <v>2.9880629118290335E-2</v>
      </c>
      <c r="BB154" s="9">
        <v>0</v>
      </c>
      <c r="BC154" s="9">
        <v>38</v>
      </c>
      <c r="BD154" s="9">
        <v>32.977011494252878</v>
      </c>
    </row>
    <row r="155" spans="52:56" x14ac:dyDescent="0.25">
      <c r="AZ155" s="9">
        <v>152</v>
      </c>
      <c r="BA155" s="9">
        <v>2.9880629118290335E-2</v>
      </c>
      <c r="BB155" s="9">
        <v>0</v>
      </c>
      <c r="BC155" s="9">
        <v>38</v>
      </c>
      <c r="BD155" s="9">
        <v>33.195402298850574</v>
      </c>
    </row>
    <row r="156" spans="52:56" x14ac:dyDescent="0.25">
      <c r="AZ156" s="9">
        <v>153</v>
      </c>
      <c r="BA156" s="9">
        <v>2.9880629118290335E-2</v>
      </c>
      <c r="BB156" s="9">
        <v>0</v>
      </c>
      <c r="BC156" s="9">
        <v>38</v>
      </c>
      <c r="BD156" s="9">
        <v>33.413793103448278</v>
      </c>
    </row>
    <row r="157" spans="52:56" x14ac:dyDescent="0.25">
      <c r="AZ157" s="10">
        <v>154</v>
      </c>
      <c r="BA157" s="10">
        <v>2.9880629118290335E-2</v>
      </c>
      <c r="BB157" s="10">
        <v>0</v>
      </c>
      <c r="BC157" s="10">
        <v>38</v>
      </c>
      <c r="BD157" s="10">
        <v>33.632183908045981</v>
      </c>
    </row>
    <row r="158" spans="52:56" x14ac:dyDescent="0.25">
      <c r="AZ158" s="10">
        <v>155</v>
      </c>
      <c r="BA158" s="10">
        <v>2.9880629118290335E-2</v>
      </c>
      <c r="BB158" s="10">
        <v>0</v>
      </c>
      <c r="BC158" s="10">
        <v>38</v>
      </c>
      <c r="BD158" s="10">
        <v>33.850574712643677</v>
      </c>
    </row>
    <row r="159" spans="52:56" x14ac:dyDescent="0.25">
      <c r="AZ159" s="10">
        <v>156</v>
      </c>
      <c r="BA159" s="10">
        <v>2.9880629118290335E-2</v>
      </c>
      <c r="BB159" s="10">
        <v>0</v>
      </c>
      <c r="BC159" s="10">
        <v>38</v>
      </c>
      <c r="BD159" s="10">
        <v>34.068965517241381</v>
      </c>
    </row>
    <row r="160" spans="52:56" x14ac:dyDescent="0.25">
      <c r="AZ160" s="10">
        <v>157</v>
      </c>
      <c r="BA160" s="10">
        <v>2.9880629118290335E-2</v>
      </c>
      <c r="BB160" s="10">
        <v>0</v>
      </c>
      <c r="BC160" s="10">
        <v>38</v>
      </c>
      <c r="BD160" s="10">
        <v>34.287356321839084</v>
      </c>
    </row>
    <row r="161" spans="52:56" x14ac:dyDescent="0.25">
      <c r="AZ161" s="10">
        <v>158</v>
      </c>
      <c r="BA161" s="10">
        <v>2.9880629118290335E-2</v>
      </c>
      <c r="BB161" s="10">
        <v>0</v>
      </c>
      <c r="BC161" s="10">
        <v>38</v>
      </c>
      <c r="BD161" s="10">
        <v>34.505747126436781</v>
      </c>
    </row>
    <row r="162" spans="52:56" x14ac:dyDescent="0.25">
      <c r="AZ162" s="10">
        <v>159</v>
      </c>
      <c r="BA162" s="10">
        <v>2.9880629118290335E-2</v>
      </c>
      <c r="BB162" s="10">
        <v>0</v>
      </c>
      <c r="BC162" s="10">
        <v>38</v>
      </c>
      <c r="BD162" s="10">
        <v>34.724137931034484</v>
      </c>
    </row>
    <row r="163" spans="52:56" x14ac:dyDescent="0.25">
      <c r="AZ163" s="10">
        <v>160</v>
      </c>
      <c r="BA163" s="10">
        <v>1.8573247290861537E-2</v>
      </c>
      <c r="BB163" s="10">
        <v>0</v>
      </c>
      <c r="BC163" s="10">
        <v>38</v>
      </c>
      <c r="BD163" s="10">
        <v>34.942528735632187</v>
      </c>
    </row>
    <row r="164" spans="52:56" x14ac:dyDescent="0.25">
      <c r="AZ164" s="10">
        <v>161</v>
      </c>
      <c r="BA164" s="10">
        <v>1.8573247290861537E-2</v>
      </c>
      <c r="BB164" s="10">
        <v>0</v>
      </c>
      <c r="BC164" s="10">
        <v>38</v>
      </c>
      <c r="BD164" s="10">
        <v>35.160919540229884</v>
      </c>
    </row>
    <row r="165" spans="52:56" x14ac:dyDescent="0.25">
      <c r="AZ165" s="10">
        <v>162</v>
      </c>
      <c r="BA165" s="10">
        <v>1.8573247290861537E-2</v>
      </c>
      <c r="BB165" s="10">
        <v>0</v>
      </c>
      <c r="BC165" s="10">
        <v>38</v>
      </c>
      <c r="BD165" s="10">
        <v>35.379310344827587</v>
      </c>
    </row>
    <row r="166" spans="52:56" x14ac:dyDescent="0.25">
      <c r="AZ166" s="10">
        <v>163</v>
      </c>
      <c r="BA166" s="10">
        <v>1.8573247290861537E-2</v>
      </c>
      <c r="BB166" s="10">
        <v>0</v>
      </c>
      <c r="BC166" s="10">
        <v>38</v>
      </c>
      <c r="BD166" s="10">
        <v>35.597701149425291</v>
      </c>
    </row>
    <row r="167" spans="52:56" x14ac:dyDescent="0.25">
      <c r="AZ167" s="10">
        <v>164</v>
      </c>
      <c r="BA167" s="10">
        <v>1.8573247290861537E-2</v>
      </c>
      <c r="BB167" s="10">
        <v>0</v>
      </c>
      <c r="BC167" s="10">
        <v>38</v>
      </c>
      <c r="BD167" s="10">
        <v>35.816091954022987</v>
      </c>
    </row>
    <row r="168" spans="52:56" x14ac:dyDescent="0.25">
      <c r="AZ168" s="10">
        <v>165</v>
      </c>
      <c r="BA168" s="10">
        <v>1.8573247290861537E-2</v>
      </c>
      <c r="BB168" s="10">
        <v>0</v>
      </c>
      <c r="BC168" s="10">
        <v>38</v>
      </c>
      <c r="BD168" s="10">
        <v>36.03448275862069</v>
      </c>
    </row>
    <row r="169" spans="52:56" x14ac:dyDescent="0.25">
      <c r="AZ169" s="10">
        <v>166</v>
      </c>
      <c r="BA169" s="10">
        <v>1.8573247290861537E-2</v>
      </c>
      <c r="BB169" s="10">
        <v>0</v>
      </c>
      <c r="BC169" s="10">
        <v>38</v>
      </c>
      <c r="BD169" s="10">
        <v>36.252873563218394</v>
      </c>
    </row>
    <row r="170" spans="52:56" x14ac:dyDescent="0.25">
      <c r="AZ170" s="10">
        <v>167</v>
      </c>
      <c r="BA170" s="10">
        <v>9.3736734226823933E-3</v>
      </c>
      <c r="BB170" s="10">
        <v>0</v>
      </c>
      <c r="BC170" s="10">
        <v>38</v>
      </c>
      <c r="BD170" s="10">
        <v>36.471264367816097</v>
      </c>
    </row>
    <row r="171" spans="52:56" x14ac:dyDescent="0.25">
      <c r="AZ171" s="10">
        <v>168</v>
      </c>
      <c r="BA171" s="10">
        <v>9.3736734226823933E-3</v>
      </c>
      <c r="BB171" s="10">
        <v>0</v>
      </c>
      <c r="BC171" s="10">
        <v>38</v>
      </c>
      <c r="BD171" s="10">
        <v>36.689655172413794</v>
      </c>
    </row>
    <row r="172" spans="52:56" x14ac:dyDescent="0.25">
      <c r="AZ172" s="10">
        <v>169</v>
      </c>
      <c r="BA172" s="10">
        <v>9.3736734226823933E-3</v>
      </c>
      <c r="BB172" s="10">
        <v>0</v>
      </c>
      <c r="BC172" s="10">
        <v>38</v>
      </c>
      <c r="BD172" s="10">
        <v>36.908045977011497</v>
      </c>
    </row>
    <row r="173" spans="52:56" x14ac:dyDescent="0.25">
      <c r="AZ173" s="10">
        <v>170</v>
      </c>
      <c r="BA173" s="10">
        <v>9.3736734226823933E-3</v>
      </c>
      <c r="BB173" s="10">
        <v>0</v>
      </c>
      <c r="BC173" s="10">
        <v>38</v>
      </c>
      <c r="BD173" s="10">
        <v>37.1264367816092</v>
      </c>
    </row>
    <row r="174" spans="52:56" x14ac:dyDescent="0.25">
      <c r="AZ174">
        <v>171</v>
      </c>
      <c r="BA174">
        <v>9.3736734226823933E-3</v>
      </c>
      <c r="BB174">
        <v>0</v>
      </c>
      <c r="BC174">
        <v>38</v>
      </c>
      <c r="BD174">
        <v>37.344827586206897</v>
      </c>
    </row>
    <row r="175" spans="52:56" x14ac:dyDescent="0.25">
      <c r="AZ175">
        <v>172</v>
      </c>
      <c r="BA175">
        <v>9.3736734226823933E-3</v>
      </c>
      <c r="BB175">
        <v>0</v>
      </c>
      <c r="BC175">
        <v>38</v>
      </c>
      <c r="BD175">
        <v>37.5632183908046</v>
      </c>
    </row>
    <row r="176" spans="52:56" x14ac:dyDescent="0.25">
      <c r="AZ176">
        <v>173</v>
      </c>
      <c r="BA176">
        <v>9.3736734226823933E-3</v>
      </c>
      <c r="BB176">
        <v>0</v>
      </c>
      <c r="BC176">
        <v>38</v>
      </c>
      <c r="BD176">
        <v>37.781609195402304</v>
      </c>
    </row>
    <row r="177" spans="52:56" x14ac:dyDescent="0.25">
      <c r="AZ177">
        <v>174</v>
      </c>
      <c r="BA177">
        <v>9.3736734226823933E-3</v>
      </c>
      <c r="BB177">
        <v>0</v>
      </c>
      <c r="BC177">
        <v>38</v>
      </c>
      <c r="BD177">
        <v>38</v>
      </c>
    </row>
  </sheetData>
  <mergeCells count="12">
    <mergeCell ref="B6:C6"/>
    <mergeCell ref="D6:E6"/>
    <mergeCell ref="F6:G6"/>
    <mergeCell ref="H6:I6"/>
    <mergeCell ref="J6:K6"/>
    <mergeCell ref="B4:K4"/>
    <mergeCell ref="N4:Q4"/>
    <mergeCell ref="B5:C5"/>
    <mergeCell ref="D5:E5"/>
    <mergeCell ref="F5:G5"/>
    <mergeCell ref="H5:I5"/>
    <mergeCell ref="J5:K5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65C2:R65C2" display="Train. Score - Summary"/>
    <hyperlink ref="J5" location="'NNB_Output'!R82C2:R82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96"/>
  <sheetViews>
    <sheetView showGridLines="0" topLeftCell="A76" workbookViewId="0"/>
  </sheetViews>
  <sheetFormatPr defaultRowHeight="15" x14ac:dyDescent="0.25"/>
  <cols>
    <col min="14" max="14" width="11.140625" bestFit="1" customWidth="1"/>
  </cols>
  <sheetData>
    <row r="2" spans="2:17" ht="18.75" x14ac:dyDescent="0.3">
      <c r="B2" s="1" t="s">
        <v>99</v>
      </c>
      <c r="N2" t="s">
        <v>152</v>
      </c>
    </row>
    <row r="4" spans="2:17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</row>
    <row r="5" spans="2:17" x14ac:dyDescent="0.25">
      <c r="B5" s="18" t="s">
        <v>33</v>
      </c>
      <c r="C5" s="19"/>
      <c r="D5" s="18" t="s">
        <v>93</v>
      </c>
      <c r="E5" s="19"/>
      <c r="F5" s="18" t="s">
        <v>102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</row>
    <row r="6" spans="2:17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4</v>
      </c>
      <c r="O6" s="2">
        <v>4</v>
      </c>
      <c r="P6" s="2">
        <v>240</v>
      </c>
      <c r="Q6" s="2">
        <v>248</v>
      </c>
    </row>
    <row r="12" spans="2:17" ht="18.75" x14ac:dyDescent="0.3">
      <c r="B12" s="5" t="s">
        <v>33</v>
      </c>
    </row>
    <row r="14" spans="2:17" ht="15.75" x14ac:dyDescent="0.25">
      <c r="C14" s="13" t="s">
        <v>9</v>
      </c>
      <c r="D14" s="14"/>
      <c r="E14" s="14"/>
      <c r="F14" s="14"/>
      <c r="G14" s="14"/>
      <c r="H14" s="14"/>
      <c r="I14" s="14"/>
      <c r="J14" s="14"/>
      <c r="K14" s="15"/>
    </row>
    <row r="15" spans="2:17" x14ac:dyDescent="0.25">
      <c r="C15" s="16" t="s">
        <v>34</v>
      </c>
      <c r="D15" s="28"/>
      <c r="E15" s="28"/>
      <c r="F15" s="17"/>
      <c r="G15" s="20" t="s">
        <v>35</v>
      </c>
      <c r="H15" s="21"/>
      <c r="I15" s="21"/>
      <c r="J15" s="21"/>
      <c r="K15" s="22"/>
    </row>
    <row r="16" spans="2:17" x14ac:dyDescent="0.25">
      <c r="C16" s="16" t="s">
        <v>36</v>
      </c>
      <c r="D16" s="28"/>
      <c r="E16" s="28"/>
      <c r="F16" s="17"/>
      <c r="G16" s="20" t="s">
        <v>37</v>
      </c>
      <c r="H16" s="21"/>
      <c r="I16" s="21"/>
      <c r="J16" s="21"/>
      <c r="K16" s="22"/>
    </row>
    <row r="17" spans="3:11" x14ac:dyDescent="0.25">
      <c r="C17" s="16" t="s">
        <v>38</v>
      </c>
      <c r="D17" s="28"/>
      <c r="E17" s="28"/>
      <c r="F17" s="17"/>
      <c r="G17" s="20" t="s">
        <v>150</v>
      </c>
      <c r="H17" s="21"/>
      <c r="I17" s="21"/>
      <c r="J17" s="21"/>
      <c r="K17" s="22"/>
    </row>
    <row r="18" spans="3:11" x14ac:dyDescent="0.25">
      <c r="C18" s="16" t="s">
        <v>39</v>
      </c>
      <c r="D18" s="28"/>
      <c r="E18" s="28"/>
      <c r="F18" s="17"/>
      <c r="G18" s="20">
        <v>174</v>
      </c>
      <c r="H18" s="21"/>
      <c r="I18" s="21"/>
      <c r="J18" s="21"/>
      <c r="K18" s="22"/>
    </row>
    <row r="19" spans="3:11" x14ac:dyDescent="0.25">
      <c r="C19" s="16" t="s">
        <v>40</v>
      </c>
      <c r="D19" s="28"/>
      <c r="E19" s="28"/>
      <c r="F19" s="17"/>
      <c r="G19" s="20" t="s">
        <v>151</v>
      </c>
      <c r="H19" s="21"/>
      <c r="I19" s="21"/>
      <c r="J19" s="21"/>
      <c r="K19" s="22"/>
    </row>
    <row r="20" spans="3:11" x14ac:dyDescent="0.25">
      <c r="C20" s="16" t="s">
        <v>41</v>
      </c>
      <c r="D20" s="28"/>
      <c r="E20" s="28"/>
      <c r="F20" s="17"/>
      <c r="G20" s="20">
        <v>174</v>
      </c>
      <c r="H20" s="21"/>
      <c r="I20" s="21"/>
      <c r="J20" s="21"/>
      <c r="K20" s="22"/>
    </row>
    <row r="22" spans="3:11" ht="15.75" x14ac:dyDescent="0.25">
      <c r="C22" s="13" t="s">
        <v>42</v>
      </c>
      <c r="D22" s="14"/>
      <c r="E22" s="14"/>
      <c r="F22" s="15"/>
    </row>
    <row r="23" spans="3:11" x14ac:dyDescent="0.25">
      <c r="C23" s="16" t="s">
        <v>43</v>
      </c>
      <c r="D23" s="17"/>
      <c r="E23" s="20">
        <v>2</v>
      </c>
      <c r="F23" s="22"/>
    </row>
    <row r="24" spans="3:11" x14ac:dyDescent="0.25">
      <c r="C24" s="16" t="s">
        <v>44</v>
      </c>
      <c r="D24" s="17"/>
      <c r="E24" s="2" t="s">
        <v>86</v>
      </c>
      <c r="F24" s="2" t="s">
        <v>127</v>
      </c>
    </row>
    <row r="25" spans="3:11" x14ac:dyDescent="0.25">
      <c r="C25" s="16" t="s">
        <v>45</v>
      </c>
      <c r="D25" s="17"/>
      <c r="E25" s="26" t="s">
        <v>2</v>
      </c>
      <c r="F25" s="19"/>
    </row>
    <row r="27" spans="3:11" ht="15.75" x14ac:dyDescent="0.25">
      <c r="C27" s="13" t="s">
        <v>48</v>
      </c>
      <c r="D27" s="14"/>
      <c r="E27" s="14"/>
      <c r="F27" s="14"/>
      <c r="G27" s="15"/>
    </row>
    <row r="28" spans="3:11" x14ac:dyDescent="0.25">
      <c r="C28" s="26" t="s">
        <v>49</v>
      </c>
      <c r="D28" s="27"/>
      <c r="E28" s="27"/>
      <c r="F28" s="27"/>
      <c r="G28" s="19"/>
    </row>
    <row r="29" spans="3:11" x14ac:dyDescent="0.25">
      <c r="C29" s="26" t="s">
        <v>50</v>
      </c>
      <c r="D29" s="27"/>
      <c r="E29" s="27"/>
      <c r="F29" s="27"/>
      <c r="G29" s="19"/>
    </row>
    <row r="30" spans="3:11" x14ac:dyDescent="0.25">
      <c r="C30" s="26" t="s">
        <v>51</v>
      </c>
      <c r="D30" s="27"/>
      <c r="E30" s="27"/>
      <c r="F30" s="27"/>
      <c r="G30" s="19"/>
    </row>
    <row r="31" spans="3:11" x14ac:dyDescent="0.25">
      <c r="C31" s="26" t="s">
        <v>52</v>
      </c>
      <c r="D31" s="27"/>
      <c r="E31" s="27"/>
      <c r="F31" s="27"/>
      <c r="G31" s="19"/>
    </row>
    <row r="32" spans="3:11" x14ac:dyDescent="0.25">
      <c r="C32" s="26" t="s">
        <v>53</v>
      </c>
      <c r="D32" s="27"/>
      <c r="E32" s="27"/>
      <c r="F32" s="27"/>
      <c r="G32" s="19"/>
    </row>
    <row r="33" spans="2:7" x14ac:dyDescent="0.25">
      <c r="C33" s="26" t="s">
        <v>54</v>
      </c>
      <c r="D33" s="27"/>
      <c r="E33" s="27"/>
      <c r="F33" s="27"/>
      <c r="G33" s="19"/>
    </row>
    <row r="36" spans="2:7" ht="18.75" x14ac:dyDescent="0.3">
      <c r="B36" s="5" t="s">
        <v>93</v>
      </c>
    </row>
    <row r="38" spans="2:7" x14ac:dyDescent="0.25">
      <c r="C38" s="26" t="s">
        <v>100</v>
      </c>
      <c r="D38" s="27"/>
      <c r="E38" s="27"/>
      <c r="F38" s="27"/>
      <c r="G38" s="19"/>
    </row>
    <row r="40" spans="2:7" x14ac:dyDescent="0.25">
      <c r="C40" s="4" t="s">
        <v>22</v>
      </c>
      <c r="D40" s="4" t="s">
        <v>101</v>
      </c>
    </row>
    <row r="41" spans="2:7" x14ac:dyDescent="0.25">
      <c r="C41" s="3">
        <v>0</v>
      </c>
      <c r="D41" s="2">
        <v>0.78160919540229878</v>
      </c>
    </row>
    <row r="42" spans="2:7" x14ac:dyDescent="0.25">
      <c r="C42" s="3">
        <v>1</v>
      </c>
      <c r="D42" s="2">
        <v>0.21839080459770116</v>
      </c>
    </row>
    <row r="45" spans="2:7" ht="18.75" x14ac:dyDescent="0.3">
      <c r="B45" s="5" t="s">
        <v>102</v>
      </c>
    </row>
    <row r="47" spans="2:7" ht="15.75" x14ac:dyDescent="0.25">
      <c r="D47" s="13" t="s">
        <v>103</v>
      </c>
      <c r="E47" s="14"/>
      <c r="F47" s="14"/>
      <c r="G47" s="15"/>
    </row>
    <row r="48" spans="2:7" ht="47.25" customHeight="1" x14ac:dyDescent="0.25">
      <c r="C48" s="37" t="s">
        <v>104</v>
      </c>
      <c r="D48" s="32">
        <v>0</v>
      </c>
      <c r="E48" s="33"/>
      <c r="F48" s="32">
        <v>1</v>
      </c>
      <c r="G48" s="33"/>
    </row>
    <row r="49" spans="3:7" ht="15.75" customHeight="1" x14ac:dyDescent="0.25">
      <c r="C49" s="38"/>
      <c r="D49" s="4" t="s">
        <v>105</v>
      </c>
      <c r="E49" s="4" t="s">
        <v>106</v>
      </c>
      <c r="F49" s="4" t="s">
        <v>105</v>
      </c>
      <c r="G49" s="4" t="s">
        <v>106</v>
      </c>
    </row>
    <row r="50" spans="3:7" x14ac:dyDescent="0.25">
      <c r="C50" s="34" t="s">
        <v>86</v>
      </c>
      <c r="D50" s="2">
        <v>1</v>
      </c>
      <c r="E50" s="2">
        <v>0.20863309352517986</v>
      </c>
      <c r="F50" s="2">
        <v>1</v>
      </c>
      <c r="G50" s="2">
        <v>4.878048780487805E-2</v>
      </c>
    </row>
    <row r="51" spans="3:7" x14ac:dyDescent="0.25">
      <c r="C51" s="35"/>
      <c r="D51" s="2">
        <v>2</v>
      </c>
      <c r="E51" s="2">
        <v>0.70503597122302153</v>
      </c>
      <c r="F51" s="2">
        <v>2</v>
      </c>
      <c r="G51" s="2">
        <v>0.53658536585365857</v>
      </c>
    </row>
    <row r="52" spans="3:7" x14ac:dyDescent="0.25">
      <c r="C52" s="36"/>
      <c r="D52" s="2">
        <v>3</v>
      </c>
      <c r="E52" s="2">
        <v>8.6330935251798566E-2</v>
      </c>
      <c r="F52" s="2">
        <v>3</v>
      </c>
      <c r="G52" s="2">
        <v>0.41463414634146339</v>
      </c>
    </row>
    <row r="53" spans="3:7" x14ac:dyDescent="0.25">
      <c r="C53" s="34" t="s">
        <v>127</v>
      </c>
      <c r="D53" s="11">
        <v>1</v>
      </c>
      <c r="E53" s="11">
        <v>0.14383561643835616</v>
      </c>
      <c r="F53" s="11">
        <v>1</v>
      </c>
      <c r="G53" s="11">
        <v>2.0833333333333332E-2</v>
      </c>
    </row>
    <row r="54" spans="3:7" x14ac:dyDescent="0.25">
      <c r="C54" s="35"/>
      <c r="D54" s="11">
        <v>10</v>
      </c>
      <c r="E54" s="11">
        <v>9.5890410958904104E-2</v>
      </c>
      <c r="F54" s="11">
        <v>10</v>
      </c>
      <c r="G54" s="11">
        <v>0.10416666666666667</v>
      </c>
    </row>
    <row r="55" spans="3:7" x14ac:dyDescent="0.25">
      <c r="C55" s="35"/>
      <c r="D55" s="11">
        <v>2</v>
      </c>
      <c r="E55" s="11">
        <v>0.11643835616438356</v>
      </c>
      <c r="F55" s="11">
        <v>2</v>
      </c>
      <c r="G55" s="11">
        <v>6.25E-2</v>
      </c>
    </row>
    <row r="56" spans="3:7" x14ac:dyDescent="0.25">
      <c r="C56" s="35"/>
      <c r="D56" s="11">
        <v>3</v>
      </c>
      <c r="E56" s="11">
        <v>0.14383561643835616</v>
      </c>
      <c r="F56" s="11">
        <v>3</v>
      </c>
      <c r="G56" s="11">
        <v>4.1666666666666664E-2</v>
      </c>
    </row>
    <row r="57" spans="3:7" x14ac:dyDescent="0.25">
      <c r="C57" s="35"/>
      <c r="D57" s="11">
        <v>4</v>
      </c>
      <c r="E57" s="11">
        <v>9.5890410958904104E-2</v>
      </c>
      <c r="F57" s="11">
        <v>4</v>
      </c>
      <c r="G57" s="11">
        <v>8.3333333333333329E-2</v>
      </c>
    </row>
    <row r="58" spans="3:7" x14ac:dyDescent="0.25">
      <c r="C58" s="35"/>
      <c r="D58" s="11">
        <v>5</v>
      </c>
      <c r="E58" s="11">
        <v>0.10273972602739725</v>
      </c>
      <c r="F58" s="11">
        <v>5</v>
      </c>
      <c r="G58" s="11">
        <v>0.10416666666666667</v>
      </c>
    </row>
    <row r="59" spans="3:7" x14ac:dyDescent="0.25">
      <c r="C59" s="35"/>
      <c r="D59" s="11">
        <v>6</v>
      </c>
      <c r="E59" s="11">
        <v>0.11643835616438356</v>
      </c>
      <c r="F59" s="11">
        <v>6</v>
      </c>
      <c r="G59" s="11">
        <v>8.3333333333333329E-2</v>
      </c>
    </row>
    <row r="60" spans="3:7" x14ac:dyDescent="0.25">
      <c r="C60" s="35"/>
      <c r="D60" s="11">
        <v>7</v>
      </c>
      <c r="E60" s="11">
        <v>6.1643835616438353E-2</v>
      </c>
      <c r="F60" s="11">
        <v>7</v>
      </c>
      <c r="G60" s="11">
        <v>8.3333333333333329E-2</v>
      </c>
    </row>
    <row r="61" spans="3:7" x14ac:dyDescent="0.25">
      <c r="C61" s="35"/>
      <c r="D61" s="11">
        <v>8</v>
      </c>
      <c r="E61" s="11">
        <v>2.7397260273972601E-2</v>
      </c>
      <c r="F61" s="11">
        <v>8</v>
      </c>
      <c r="G61" s="11">
        <v>0.27083333333333331</v>
      </c>
    </row>
    <row r="62" spans="3:7" x14ac:dyDescent="0.25">
      <c r="C62" s="36"/>
      <c r="D62" s="11">
        <v>9</v>
      </c>
      <c r="E62" s="11">
        <v>9.5890410958904104E-2</v>
      </c>
      <c r="F62" s="11">
        <v>9</v>
      </c>
      <c r="G62" s="11">
        <v>0.14583333333333334</v>
      </c>
    </row>
    <row r="65" spans="2:13" ht="18.75" x14ac:dyDescent="0.3">
      <c r="B65" s="5" t="s">
        <v>107</v>
      </c>
    </row>
    <row r="67" spans="2:13" x14ac:dyDescent="0.25">
      <c r="C67" s="29" t="s">
        <v>56</v>
      </c>
      <c r="D67" s="30"/>
      <c r="E67" s="30"/>
      <c r="F67" s="31"/>
      <c r="G67" s="6">
        <v>0.3</v>
      </c>
      <c r="H67" s="29" t="s">
        <v>57</v>
      </c>
      <c r="I67" s="30"/>
      <c r="J67" s="30"/>
      <c r="K67" s="30"/>
      <c r="L67" s="30"/>
      <c r="M67" s="31"/>
    </row>
    <row r="69" spans="2:13" ht="15.75" x14ac:dyDescent="0.25">
      <c r="C69" s="13" t="s">
        <v>58</v>
      </c>
      <c r="D69" s="14"/>
      <c r="E69" s="15"/>
    </row>
    <row r="70" spans="2:13" x14ac:dyDescent="0.25">
      <c r="C70" s="4"/>
      <c r="D70" s="32" t="s">
        <v>59</v>
      </c>
      <c r="E70" s="33"/>
    </row>
    <row r="71" spans="2:13" x14ac:dyDescent="0.25">
      <c r="C71" s="3" t="s">
        <v>60</v>
      </c>
      <c r="D71" s="4">
        <v>0</v>
      </c>
      <c r="E71" s="4">
        <v>1</v>
      </c>
    </row>
    <row r="72" spans="2:13" x14ac:dyDescent="0.25">
      <c r="C72" s="3">
        <v>0</v>
      </c>
      <c r="D72" s="2">
        <v>122</v>
      </c>
      <c r="E72" s="2">
        <v>14</v>
      </c>
    </row>
    <row r="73" spans="2:13" x14ac:dyDescent="0.25">
      <c r="C73" s="3">
        <v>1</v>
      </c>
      <c r="D73" s="2">
        <v>17</v>
      </c>
      <c r="E73" s="2">
        <v>21</v>
      </c>
    </row>
    <row r="75" spans="2:13" ht="15.75" x14ac:dyDescent="0.25">
      <c r="C75" s="13" t="s">
        <v>61</v>
      </c>
      <c r="D75" s="14"/>
      <c r="E75" s="14"/>
      <c r="F75" s="15"/>
    </row>
    <row r="76" spans="2:13" x14ac:dyDescent="0.25">
      <c r="C76" s="4" t="s">
        <v>22</v>
      </c>
      <c r="D76" s="4" t="s">
        <v>62</v>
      </c>
      <c r="E76" s="4" t="s">
        <v>63</v>
      </c>
      <c r="F76" s="4" t="s">
        <v>55</v>
      </c>
    </row>
    <row r="77" spans="2:13" x14ac:dyDescent="0.25">
      <c r="C77" s="3">
        <v>0</v>
      </c>
      <c r="D77" s="2">
        <f>SUM($D$72:$E$72)</f>
        <v>136</v>
      </c>
      <c r="E77" s="2">
        <f>SUM($D$72:$E$72) - $D$72</f>
        <v>14</v>
      </c>
      <c r="F77" s="2">
        <f>IF($D$77=0,"Undefined",$E$77*100 / $D$77)</f>
        <v>10.294117647058824</v>
      </c>
    </row>
    <row r="78" spans="2:13" x14ac:dyDescent="0.25">
      <c r="C78" s="3">
        <v>1</v>
      </c>
      <c r="D78" s="2">
        <f>SUM($D$73:$E$73)</f>
        <v>38</v>
      </c>
      <c r="E78" s="2">
        <f>SUM($D$73:$E$73) - $E$73</f>
        <v>17</v>
      </c>
      <c r="F78" s="2">
        <f>IF($D$78=0,"Undefined",$E$78*100 / $D$78)</f>
        <v>44.736842105263158</v>
      </c>
    </row>
    <row r="79" spans="2:13" x14ac:dyDescent="0.25">
      <c r="C79" s="3" t="s">
        <v>64</v>
      </c>
      <c r="D79" s="2">
        <f>SUM($D$77:$D$78)</f>
        <v>174</v>
      </c>
      <c r="E79" s="2">
        <f>SUM($E$77:$E$78)</f>
        <v>31</v>
      </c>
      <c r="F79" s="2">
        <f>IF($D$79=0,"Undefined",$E$79*100 / $D$79)</f>
        <v>17.816091954022987</v>
      </c>
    </row>
    <row r="82" spans="2:13" ht="18.75" x14ac:dyDescent="0.3">
      <c r="B82" s="5" t="s">
        <v>108</v>
      </c>
    </row>
    <row r="84" spans="2:13" x14ac:dyDescent="0.25">
      <c r="C84" s="29" t="s">
        <v>56</v>
      </c>
      <c r="D84" s="30"/>
      <c r="E84" s="30"/>
      <c r="F84" s="31"/>
      <c r="G84" s="6">
        <v>0.3</v>
      </c>
      <c r="H84" s="29" t="s">
        <v>57</v>
      </c>
      <c r="I84" s="30"/>
      <c r="J84" s="30"/>
      <c r="K84" s="30"/>
      <c r="L84" s="30"/>
      <c r="M84" s="31"/>
    </row>
    <row r="86" spans="2:13" ht="15.75" x14ac:dyDescent="0.25">
      <c r="C86" s="13" t="s">
        <v>58</v>
      </c>
      <c r="D86" s="14"/>
      <c r="E86" s="15"/>
    </row>
    <row r="87" spans="2:13" x14ac:dyDescent="0.25">
      <c r="C87" s="4"/>
      <c r="D87" s="32" t="s">
        <v>59</v>
      </c>
      <c r="E87" s="33"/>
    </row>
    <row r="88" spans="2:13" x14ac:dyDescent="0.25">
      <c r="C88" s="3" t="s">
        <v>60</v>
      </c>
      <c r="D88" s="4">
        <v>0</v>
      </c>
      <c r="E88" s="4">
        <v>1</v>
      </c>
    </row>
    <row r="89" spans="2:13" x14ac:dyDescent="0.25">
      <c r="C89" s="3">
        <v>0</v>
      </c>
      <c r="D89" s="2">
        <v>119</v>
      </c>
      <c r="E89" s="2">
        <v>17</v>
      </c>
    </row>
    <row r="90" spans="2:13" x14ac:dyDescent="0.25">
      <c r="C90" s="3">
        <v>1</v>
      </c>
      <c r="D90" s="2">
        <v>15</v>
      </c>
      <c r="E90" s="2">
        <v>23</v>
      </c>
    </row>
    <row r="92" spans="2:13" ht="15.75" x14ac:dyDescent="0.25">
      <c r="C92" s="13" t="s">
        <v>61</v>
      </c>
      <c r="D92" s="14"/>
      <c r="E92" s="14"/>
      <c r="F92" s="15"/>
    </row>
    <row r="93" spans="2:13" x14ac:dyDescent="0.25">
      <c r="C93" s="4" t="s">
        <v>22</v>
      </c>
      <c r="D93" s="4" t="s">
        <v>62</v>
      </c>
      <c r="E93" s="4" t="s">
        <v>63</v>
      </c>
      <c r="F93" s="4" t="s">
        <v>55</v>
      </c>
    </row>
    <row r="94" spans="2:13" x14ac:dyDescent="0.25">
      <c r="C94" s="3">
        <v>0</v>
      </c>
      <c r="D94" s="2">
        <f>SUM($D$89:$E$89)</f>
        <v>136</v>
      </c>
      <c r="E94" s="2">
        <f>SUM($D$89:$E$89) - $D$89</f>
        <v>17</v>
      </c>
      <c r="F94" s="2">
        <f>IF($D$94=0,"Undefined",$E$94*100 / $D$94)</f>
        <v>12.5</v>
      </c>
    </row>
    <row r="95" spans="2:13" x14ac:dyDescent="0.25">
      <c r="C95" s="3">
        <v>1</v>
      </c>
      <c r="D95" s="2">
        <f>SUM($D$90:$E$90)</f>
        <v>38</v>
      </c>
      <c r="E95" s="2">
        <f>SUM($D$90:$E$90) - $E$90</f>
        <v>15</v>
      </c>
      <c r="F95" s="2">
        <f>IF($D$95=0,"Undefined",$E$95*100 / $D$95)</f>
        <v>39.473684210526315</v>
      </c>
    </row>
    <row r="96" spans="2:13" x14ac:dyDescent="0.25">
      <c r="C96" s="3" t="s">
        <v>64</v>
      </c>
      <c r="D96" s="2">
        <f>SUM($D$94:$D$95)</f>
        <v>174</v>
      </c>
      <c r="E96" s="2">
        <f>SUM($E$94:$E$95)</f>
        <v>32</v>
      </c>
      <c r="F96" s="2">
        <f>IF($D$96=0,"Undefined",$E$96*100 / $D$96)</f>
        <v>18.390804597701148</v>
      </c>
    </row>
  </sheetData>
  <mergeCells count="55">
    <mergeCell ref="C14:K14"/>
    <mergeCell ref="C15:F15"/>
    <mergeCell ref="C16:F16"/>
    <mergeCell ref="C17:F17"/>
    <mergeCell ref="C18:F18"/>
    <mergeCell ref="C20:F20"/>
    <mergeCell ref="G15:K15"/>
    <mergeCell ref="G16:K16"/>
    <mergeCell ref="G17:K17"/>
    <mergeCell ref="G18:K18"/>
    <mergeCell ref="G19:K19"/>
    <mergeCell ref="G20:K20"/>
    <mergeCell ref="C19:F19"/>
    <mergeCell ref="C32:G32"/>
    <mergeCell ref="C22:F22"/>
    <mergeCell ref="C23:D23"/>
    <mergeCell ref="C24:D24"/>
    <mergeCell ref="C25:D25"/>
    <mergeCell ref="E23:F23"/>
    <mergeCell ref="E25:F25"/>
    <mergeCell ref="C27:G27"/>
    <mergeCell ref="C28:G28"/>
    <mergeCell ref="C29:G29"/>
    <mergeCell ref="C30:G30"/>
    <mergeCell ref="C31:G31"/>
    <mergeCell ref="C33:G33"/>
    <mergeCell ref="C38:G38"/>
    <mergeCell ref="D47:G47"/>
    <mergeCell ref="C48:C49"/>
    <mergeCell ref="D48:E48"/>
    <mergeCell ref="F48:G48"/>
    <mergeCell ref="C92:F92"/>
    <mergeCell ref="C50:C52"/>
    <mergeCell ref="C53:C62"/>
    <mergeCell ref="C67:F67"/>
    <mergeCell ref="H67:M67"/>
    <mergeCell ref="C69:E69"/>
    <mergeCell ref="D70:E70"/>
    <mergeCell ref="C75:F75"/>
    <mergeCell ref="C84:F84"/>
    <mergeCell ref="H84:M84"/>
    <mergeCell ref="C86:E86"/>
    <mergeCell ref="D87:E87"/>
    <mergeCell ref="B6:C6"/>
    <mergeCell ref="D6:E6"/>
    <mergeCell ref="F6:G6"/>
    <mergeCell ref="H6:I6"/>
    <mergeCell ref="J6:K6"/>
    <mergeCell ref="B4:K4"/>
    <mergeCell ref="N4:Q4"/>
    <mergeCell ref="B5:C5"/>
    <mergeCell ref="D5:E5"/>
    <mergeCell ref="F5:G5"/>
    <mergeCell ref="H5:I5"/>
    <mergeCell ref="J5:K5"/>
  </mergeCells>
  <hyperlinks>
    <hyperlink ref="B5" location="'NNB_Output'!R12C2:R12C2" display="Inputs"/>
    <hyperlink ref="D5" location="'NNB_Output'!R36C2:R36C2" display="Prior Class Probabilities"/>
    <hyperlink ref="F5" location="'NNB_Output'!R45C2:R45C2" display="Conditional Probabilities"/>
    <hyperlink ref="H5" location="'NNB_Output'!R65C2:R65C2" display="Train. Score - Summary"/>
    <hyperlink ref="J5" location="'NNB_Output'!R82C2:R82C2" display="Valid. Score - Summary"/>
    <hyperlink ref="B6" location="'NNB_TrainingLiftChart'!R12C2:R12C2" display="Training Lift Chart"/>
    <hyperlink ref="D6" location="'NNB_TrainingScore'!R12C2:R12C2" display="Train. Score - Detailed Rpt."/>
    <hyperlink ref="F6" location="'NNB_ValidationLiftChart'!R12C2:R12C2" display="Validation Lift Chart"/>
    <hyperlink ref="H6" location="'NNB_ValidationScore'!R12C2:R12C2" display="Valid. Score - Detailed Rpt.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N25"/>
  <sheetViews>
    <sheetView showGridLines="0" workbookViewId="0"/>
  </sheetViews>
  <sheetFormatPr defaultRowHeight="15" x14ac:dyDescent="0.25"/>
  <cols>
    <col min="2" max="2" width="27" bestFit="1" customWidth="1"/>
    <col min="3" max="3" width="11.7109375" bestFit="1" customWidth="1"/>
  </cols>
  <sheetData>
    <row r="2" spans="2:14" x14ac:dyDescent="0.25">
      <c r="N2" t="s">
        <v>152</v>
      </c>
    </row>
    <row r="3" spans="2:14" x14ac:dyDescent="0.25">
      <c r="B3" s="3" t="s">
        <v>21</v>
      </c>
      <c r="C3" s="2" t="s">
        <v>87</v>
      </c>
    </row>
    <row r="4" spans="2:14" x14ac:dyDescent="0.25">
      <c r="B4" s="3" t="s">
        <v>88</v>
      </c>
      <c r="C4" s="2">
        <v>2</v>
      </c>
    </row>
    <row r="5" spans="2:14" x14ac:dyDescent="0.25">
      <c r="B5" s="3" t="s">
        <v>11</v>
      </c>
      <c r="C5" s="2" t="s">
        <v>89</v>
      </c>
    </row>
    <row r="6" spans="2:14" x14ac:dyDescent="0.25">
      <c r="B6" s="3" t="s">
        <v>25</v>
      </c>
      <c r="C6" s="2" t="s">
        <v>90</v>
      </c>
      <c r="E6" s="2" t="s">
        <v>86</v>
      </c>
      <c r="F6" s="2" t="s">
        <v>127</v>
      </c>
      <c r="G6" s="2" t="s">
        <v>2</v>
      </c>
    </row>
    <row r="7" spans="2:14" x14ac:dyDescent="0.25">
      <c r="B7" s="3" t="s">
        <v>24</v>
      </c>
      <c r="C7" s="2" t="s">
        <v>91</v>
      </c>
      <c r="E7" s="2">
        <v>2</v>
      </c>
      <c r="F7" s="2">
        <v>4</v>
      </c>
      <c r="G7" s="2">
        <v>3</v>
      </c>
    </row>
    <row r="8" spans="2:14" x14ac:dyDescent="0.25">
      <c r="B8" s="3" t="s">
        <v>23</v>
      </c>
      <c r="C8" s="2" t="s">
        <v>92</v>
      </c>
      <c r="E8" s="2" t="s">
        <v>28</v>
      </c>
      <c r="F8" s="2" t="s">
        <v>28</v>
      </c>
      <c r="G8" s="2" t="s">
        <v>29</v>
      </c>
    </row>
    <row r="9" spans="2:14" x14ac:dyDescent="0.25">
      <c r="B9" s="3" t="s">
        <v>26</v>
      </c>
      <c r="C9" s="2">
        <v>1</v>
      </c>
      <c r="E9" s="2">
        <v>0</v>
      </c>
      <c r="F9" s="2">
        <v>1</v>
      </c>
    </row>
    <row r="10" spans="2:14" x14ac:dyDescent="0.25">
      <c r="B10" s="3" t="s">
        <v>27</v>
      </c>
      <c r="C10" s="2">
        <v>0.3</v>
      </c>
      <c r="E10" s="2">
        <v>0.78160919540229878</v>
      </c>
      <c r="F10" s="2">
        <v>0.21839080459770116</v>
      </c>
    </row>
    <row r="11" spans="2:14" x14ac:dyDescent="0.25">
      <c r="B11" s="3" t="s">
        <v>93</v>
      </c>
      <c r="C11" s="2" t="s">
        <v>94</v>
      </c>
      <c r="E11" s="2">
        <v>3</v>
      </c>
      <c r="F11" s="2">
        <v>10</v>
      </c>
    </row>
    <row r="12" spans="2:14" x14ac:dyDescent="0.25">
      <c r="B12" s="3" t="s">
        <v>95</v>
      </c>
      <c r="C12" s="2" t="s">
        <v>139</v>
      </c>
    </row>
    <row r="13" spans="2:14" x14ac:dyDescent="0.25">
      <c r="B13" s="3" t="s">
        <v>96</v>
      </c>
      <c r="C13" s="2" t="s">
        <v>140</v>
      </c>
      <c r="E13" s="39" t="s">
        <v>86</v>
      </c>
      <c r="F13" s="2">
        <v>1</v>
      </c>
      <c r="G13" s="2">
        <v>0.20863309352517986</v>
      </c>
      <c r="H13" s="2">
        <v>4.878048780487805E-2</v>
      </c>
    </row>
    <row r="14" spans="2:14" x14ac:dyDescent="0.25">
      <c r="B14" s="3" t="s">
        <v>97</v>
      </c>
      <c r="C14" s="2" t="s">
        <v>98</v>
      </c>
      <c r="E14" s="40"/>
      <c r="F14" s="2">
        <v>2</v>
      </c>
      <c r="G14" s="2">
        <v>0.70503597122302153</v>
      </c>
      <c r="H14" s="2">
        <v>0.53658536585365857</v>
      </c>
    </row>
    <row r="15" spans="2:14" x14ac:dyDescent="0.25">
      <c r="E15" s="41"/>
      <c r="F15" s="2">
        <v>3</v>
      </c>
      <c r="G15" s="2">
        <v>8.6330935251798566E-2</v>
      </c>
      <c r="H15" s="2">
        <v>0.41463414634146339</v>
      </c>
    </row>
    <row r="16" spans="2:14" x14ac:dyDescent="0.25">
      <c r="E16" s="42" t="s">
        <v>127</v>
      </c>
      <c r="F16" s="11">
        <v>1</v>
      </c>
      <c r="G16" s="11">
        <v>0.14383561643835616</v>
      </c>
      <c r="H16" s="11">
        <v>2.0833333333333332E-2</v>
      </c>
    </row>
    <row r="17" spans="5:8" x14ac:dyDescent="0.25">
      <c r="E17" s="43"/>
      <c r="F17" s="11">
        <v>10</v>
      </c>
      <c r="G17" s="11">
        <v>9.5890410958904104E-2</v>
      </c>
      <c r="H17" s="11">
        <v>0.10416666666666667</v>
      </c>
    </row>
    <row r="18" spans="5:8" x14ac:dyDescent="0.25">
      <c r="E18" s="43"/>
      <c r="F18" s="11">
        <v>2</v>
      </c>
      <c r="G18" s="11">
        <v>0.11643835616438356</v>
      </c>
      <c r="H18" s="11">
        <v>6.25E-2</v>
      </c>
    </row>
    <row r="19" spans="5:8" x14ac:dyDescent="0.25">
      <c r="E19" s="43"/>
      <c r="F19" s="11">
        <v>3</v>
      </c>
      <c r="G19" s="11">
        <v>0.14383561643835616</v>
      </c>
      <c r="H19" s="11">
        <v>4.1666666666666664E-2</v>
      </c>
    </row>
    <row r="20" spans="5:8" x14ac:dyDescent="0.25">
      <c r="E20" s="43"/>
      <c r="F20" s="11">
        <v>4</v>
      </c>
      <c r="G20" s="11">
        <v>9.5890410958904104E-2</v>
      </c>
      <c r="H20" s="11">
        <v>8.3333333333333329E-2</v>
      </c>
    </row>
    <row r="21" spans="5:8" x14ac:dyDescent="0.25">
      <c r="E21" s="43"/>
      <c r="F21" s="11">
        <v>5</v>
      </c>
      <c r="G21" s="11">
        <v>0.10273972602739725</v>
      </c>
      <c r="H21" s="11">
        <v>0.10416666666666667</v>
      </c>
    </row>
    <row r="22" spans="5:8" x14ac:dyDescent="0.25">
      <c r="E22" s="43"/>
      <c r="F22" s="11">
        <v>6</v>
      </c>
      <c r="G22" s="11">
        <v>0.11643835616438356</v>
      </c>
      <c r="H22" s="11">
        <v>8.3333333333333329E-2</v>
      </c>
    </row>
    <row r="23" spans="5:8" x14ac:dyDescent="0.25">
      <c r="E23" s="43"/>
      <c r="F23" s="11">
        <v>7</v>
      </c>
      <c r="G23" s="11">
        <v>6.1643835616438353E-2</v>
      </c>
      <c r="H23" s="11">
        <v>8.3333333333333329E-2</v>
      </c>
    </row>
    <row r="24" spans="5:8" x14ac:dyDescent="0.25">
      <c r="E24" s="43"/>
      <c r="F24" s="11">
        <v>8</v>
      </c>
      <c r="G24" s="11">
        <v>2.7397260273972601E-2</v>
      </c>
      <c r="H24" s="11">
        <v>0.27083333333333331</v>
      </c>
    </row>
    <row r="25" spans="5:8" x14ac:dyDescent="0.25">
      <c r="E25" s="44"/>
      <c r="F25" s="11">
        <v>9</v>
      </c>
      <c r="G25" s="11">
        <v>9.5890410958904104E-2</v>
      </c>
      <c r="H25" s="11">
        <v>0.14583333333333334</v>
      </c>
    </row>
  </sheetData>
  <mergeCells count="2">
    <mergeCell ref="E13:E15"/>
    <mergeCell ref="E16:E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192"/>
  <sheetViews>
    <sheetView showGridLines="0" topLeftCell="A171" workbookViewId="0">
      <selection activeCell="C19" sqref="B19:C192"/>
    </sheetView>
  </sheetViews>
  <sheetFormatPr defaultRowHeight="15" x14ac:dyDescent="0.25"/>
  <cols>
    <col min="14" max="14" width="11.140625" bestFit="1" customWidth="1"/>
  </cols>
  <sheetData>
    <row r="2" spans="2:17" ht="18.75" x14ac:dyDescent="0.3">
      <c r="B2" s="1" t="s">
        <v>191</v>
      </c>
      <c r="N2" t="s">
        <v>195</v>
      </c>
    </row>
    <row r="4" spans="2:17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</row>
    <row r="5" spans="2:17" x14ac:dyDescent="0.25">
      <c r="B5" s="18" t="s">
        <v>33</v>
      </c>
      <c r="C5" s="19"/>
      <c r="D5" s="18" t="s">
        <v>186</v>
      </c>
      <c r="E5" s="19"/>
      <c r="F5" s="18" t="s">
        <v>187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</row>
    <row r="6" spans="2:17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0</v>
      </c>
      <c r="O6" s="2">
        <v>60</v>
      </c>
      <c r="P6" s="2">
        <v>176</v>
      </c>
      <c r="Q6" s="2">
        <v>236</v>
      </c>
    </row>
    <row r="12" spans="2:17" x14ac:dyDescent="0.25">
      <c r="B12" s="3" t="s">
        <v>34</v>
      </c>
      <c r="C12" s="26" t="s">
        <v>35</v>
      </c>
      <c r="D12" s="27"/>
      <c r="E12" s="27"/>
      <c r="F12" s="19"/>
    </row>
    <row r="13" spans="2:17" x14ac:dyDescent="0.25">
      <c r="B13" s="3" t="s">
        <v>36</v>
      </c>
      <c r="C13" s="26" t="s">
        <v>37</v>
      </c>
      <c r="D13" s="27"/>
      <c r="E13" s="27"/>
      <c r="F13" s="19"/>
    </row>
    <row r="14" spans="2:17" x14ac:dyDescent="0.25">
      <c r="B14" s="3" t="s">
        <v>65</v>
      </c>
      <c r="C14" s="26" t="s">
        <v>151</v>
      </c>
      <c r="D14" s="27"/>
      <c r="E14" s="27"/>
      <c r="F14" s="19"/>
    </row>
    <row r="16" spans="2:17" x14ac:dyDescent="0.25">
      <c r="B16" s="29" t="s">
        <v>56</v>
      </c>
      <c r="C16" s="30"/>
      <c r="D16" s="30"/>
      <c r="E16" s="31"/>
      <c r="F16" s="6">
        <v>0.3</v>
      </c>
      <c r="G16" s="29" t="s">
        <v>66</v>
      </c>
      <c r="H16" s="30"/>
      <c r="I16" s="30"/>
      <c r="J16" s="30"/>
      <c r="K16" s="30"/>
      <c r="L16" s="31"/>
    </row>
    <row r="18" spans="2:7" ht="26.25" x14ac:dyDescent="0.25">
      <c r="B18" s="7" t="s">
        <v>67</v>
      </c>
      <c r="C18" s="7" t="s">
        <v>68</v>
      </c>
      <c r="D18" s="7" t="s">
        <v>69</v>
      </c>
      <c r="E18" s="7" t="s">
        <v>70</v>
      </c>
      <c r="F18" s="4" t="s">
        <v>1</v>
      </c>
      <c r="G18" s="4" t="s">
        <v>86</v>
      </c>
    </row>
    <row r="19" spans="2:7" x14ac:dyDescent="0.25">
      <c r="B19" s="2">
        <v>0</v>
      </c>
      <c r="C19" s="2">
        <v>0</v>
      </c>
      <c r="D19" s="2">
        <v>1</v>
      </c>
      <c r="E19" s="2">
        <v>0</v>
      </c>
      <c r="F19" s="2">
        <v>-0.65772869937364009</v>
      </c>
      <c r="G19" s="2">
        <v>-1.7377904086109426</v>
      </c>
    </row>
    <row r="20" spans="2:7" x14ac:dyDescent="0.25">
      <c r="B20" s="2">
        <v>0</v>
      </c>
      <c r="C20" s="2">
        <v>0</v>
      </c>
      <c r="D20" s="2">
        <v>1</v>
      </c>
      <c r="E20" s="2">
        <v>0</v>
      </c>
      <c r="F20" s="2">
        <v>-0.65223782828540111</v>
      </c>
      <c r="G20" s="2">
        <v>2.020686521640648E-2</v>
      </c>
    </row>
    <row r="21" spans="2:7" x14ac:dyDescent="0.25">
      <c r="B21" s="2">
        <v>0</v>
      </c>
      <c r="C21" s="2">
        <v>0</v>
      </c>
      <c r="D21" s="2">
        <v>1</v>
      </c>
      <c r="E21" s="2">
        <v>0</v>
      </c>
      <c r="F21" s="2">
        <v>-0.64698569072273759</v>
      </c>
      <c r="G21" s="2">
        <v>2.020686521640648E-2</v>
      </c>
    </row>
    <row r="22" spans="2:7" x14ac:dyDescent="0.25">
      <c r="B22" s="2">
        <v>0</v>
      </c>
      <c r="C22" s="2">
        <v>0</v>
      </c>
      <c r="D22" s="2">
        <v>1</v>
      </c>
      <c r="E22" s="2">
        <v>0</v>
      </c>
      <c r="F22" s="2">
        <v>-0.63433281386723028</v>
      </c>
      <c r="G22" s="2">
        <v>-1.7377904086109426</v>
      </c>
    </row>
    <row r="23" spans="2:7" x14ac:dyDescent="0.25">
      <c r="B23" s="2">
        <v>0</v>
      </c>
      <c r="C23" s="2">
        <v>0</v>
      </c>
      <c r="D23" s="2">
        <v>1</v>
      </c>
      <c r="E23" s="2">
        <v>0</v>
      </c>
      <c r="F23" s="2">
        <v>-0.62597714047208375</v>
      </c>
      <c r="G23" s="2">
        <v>-1.7377904086109426</v>
      </c>
    </row>
    <row r="24" spans="2:7" x14ac:dyDescent="0.25">
      <c r="B24" s="2">
        <v>0</v>
      </c>
      <c r="C24" s="2">
        <v>0</v>
      </c>
      <c r="D24" s="2">
        <v>1</v>
      </c>
      <c r="E24" s="2">
        <v>0</v>
      </c>
      <c r="F24" s="2">
        <v>-0.62144120348614729</v>
      </c>
      <c r="G24" s="2">
        <v>2.020686521640648E-2</v>
      </c>
    </row>
    <row r="25" spans="2:7" x14ac:dyDescent="0.25">
      <c r="B25" s="8">
        <v>1</v>
      </c>
      <c r="C25" s="8">
        <v>0</v>
      </c>
      <c r="D25" s="8">
        <v>0.6</v>
      </c>
      <c r="E25" s="8">
        <v>0.4</v>
      </c>
      <c r="F25" s="8">
        <v>-0.61833766765366427</v>
      </c>
      <c r="G25" s="8">
        <v>1.7782041390437555</v>
      </c>
    </row>
    <row r="26" spans="2:7" x14ac:dyDescent="0.25">
      <c r="B26" s="2">
        <v>0</v>
      </c>
      <c r="C26" s="2">
        <v>0</v>
      </c>
      <c r="D26" s="2">
        <v>1</v>
      </c>
      <c r="E26" s="2">
        <v>0</v>
      </c>
      <c r="F26" s="2">
        <v>-0.61523413182118125</v>
      </c>
      <c r="G26" s="2">
        <v>2.020686521640648E-2</v>
      </c>
    </row>
    <row r="27" spans="2:7" x14ac:dyDescent="0.25">
      <c r="B27" s="2">
        <v>0</v>
      </c>
      <c r="C27" s="2">
        <v>0</v>
      </c>
      <c r="D27" s="2">
        <v>1</v>
      </c>
      <c r="E27" s="2">
        <v>0</v>
      </c>
      <c r="F27" s="2">
        <v>-0.61117566188639594</v>
      </c>
      <c r="G27" s="2">
        <v>-1.7377904086109426</v>
      </c>
    </row>
    <row r="28" spans="2:7" x14ac:dyDescent="0.25">
      <c r="B28" s="2">
        <v>0</v>
      </c>
      <c r="C28" s="2">
        <v>0</v>
      </c>
      <c r="D28" s="2">
        <v>1</v>
      </c>
      <c r="E28" s="2">
        <v>0</v>
      </c>
      <c r="F28" s="2">
        <v>-0.60592352432373242</v>
      </c>
      <c r="G28" s="2">
        <v>2.020686521640648E-2</v>
      </c>
    </row>
    <row r="29" spans="2:7" x14ac:dyDescent="0.25">
      <c r="B29" s="8">
        <v>1</v>
      </c>
      <c r="C29" s="8">
        <v>0</v>
      </c>
      <c r="D29" s="8">
        <v>0.6</v>
      </c>
      <c r="E29" s="8">
        <v>0.4</v>
      </c>
      <c r="F29" s="8">
        <v>-0.59971645265876661</v>
      </c>
      <c r="G29" s="8">
        <v>1.7782041390437555</v>
      </c>
    </row>
    <row r="30" spans="2:7" x14ac:dyDescent="0.25">
      <c r="B30" s="2">
        <v>0</v>
      </c>
      <c r="C30" s="2">
        <v>0</v>
      </c>
      <c r="D30" s="2">
        <v>0.8</v>
      </c>
      <c r="E30" s="2">
        <v>0.2</v>
      </c>
      <c r="F30" s="2">
        <v>-0.58228890529174693</v>
      </c>
      <c r="G30" s="2">
        <v>2.020686521640648E-2</v>
      </c>
    </row>
    <row r="31" spans="2:7" x14ac:dyDescent="0.25">
      <c r="B31" s="2">
        <v>0</v>
      </c>
      <c r="C31" s="2">
        <v>0</v>
      </c>
      <c r="D31" s="2">
        <v>0.8</v>
      </c>
      <c r="E31" s="2">
        <v>0.2</v>
      </c>
      <c r="F31" s="2">
        <v>-0.5772755012546591</v>
      </c>
      <c r="G31" s="2">
        <v>2.020686521640648E-2</v>
      </c>
    </row>
    <row r="32" spans="2:7" x14ac:dyDescent="0.25">
      <c r="B32" s="2">
        <v>0</v>
      </c>
      <c r="C32" s="2">
        <v>0</v>
      </c>
      <c r="D32" s="2">
        <v>0.8</v>
      </c>
      <c r="E32" s="2">
        <v>0.2</v>
      </c>
      <c r="F32" s="2">
        <v>-0.57345576484544936</v>
      </c>
      <c r="G32" s="2">
        <v>2.020686521640648E-2</v>
      </c>
    </row>
    <row r="33" spans="2:7" x14ac:dyDescent="0.25">
      <c r="B33" s="2">
        <v>0</v>
      </c>
      <c r="C33" s="2">
        <v>0</v>
      </c>
      <c r="D33" s="2">
        <v>1</v>
      </c>
      <c r="E33" s="2">
        <v>0</v>
      </c>
      <c r="F33" s="2">
        <v>-0.56748742670605901</v>
      </c>
      <c r="G33" s="2">
        <v>-1.7377904086109426</v>
      </c>
    </row>
    <row r="34" spans="2:7" x14ac:dyDescent="0.25">
      <c r="B34" s="2">
        <v>0</v>
      </c>
      <c r="C34" s="2">
        <v>0</v>
      </c>
      <c r="D34" s="2">
        <v>0.8</v>
      </c>
      <c r="E34" s="2">
        <v>0.2</v>
      </c>
      <c r="F34" s="2">
        <v>-0.56629375907818091</v>
      </c>
      <c r="G34" s="2">
        <v>2.020686521640648E-2</v>
      </c>
    </row>
    <row r="35" spans="2:7" x14ac:dyDescent="0.25">
      <c r="B35" s="2">
        <v>0</v>
      </c>
      <c r="C35" s="2">
        <v>0</v>
      </c>
      <c r="D35" s="2">
        <v>1</v>
      </c>
      <c r="E35" s="2">
        <v>0</v>
      </c>
      <c r="F35" s="2">
        <v>-0.54958241228788818</v>
      </c>
      <c r="G35" s="2">
        <v>-1.7377904086109426</v>
      </c>
    </row>
    <row r="36" spans="2:7" x14ac:dyDescent="0.25">
      <c r="B36" s="8">
        <v>0</v>
      </c>
      <c r="C36" s="8">
        <v>1</v>
      </c>
      <c r="D36" s="8">
        <v>0.8</v>
      </c>
      <c r="E36" s="8">
        <v>0.2</v>
      </c>
      <c r="F36" s="8">
        <v>-0.54624014292982948</v>
      </c>
      <c r="G36" s="8">
        <v>2.020686521640648E-2</v>
      </c>
    </row>
    <row r="37" spans="2:7" x14ac:dyDescent="0.25">
      <c r="B37" s="2">
        <v>0</v>
      </c>
      <c r="C37" s="2">
        <v>0</v>
      </c>
      <c r="D37" s="2">
        <v>0.8</v>
      </c>
      <c r="E37" s="2">
        <v>0.2</v>
      </c>
      <c r="F37" s="2">
        <v>-0.54218167299504416</v>
      </c>
      <c r="G37" s="2">
        <v>2.020686521640648E-2</v>
      </c>
    </row>
    <row r="38" spans="2:7" x14ac:dyDescent="0.25">
      <c r="B38" s="2">
        <v>0</v>
      </c>
      <c r="C38" s="2">
        <v>0</v>
      </c>
      <c r="D38" s="2">
        <v>1</v>
      </c>
      <c r="E38" s="2">
        <v>0</v>
      </c>
      <c r="F38" s="2">
        <v>-0.52451539210244891</v>
      </c>
      <c r="G38" s="2">
        <v>2.020686521640648E-2</v>
      </c>
    </row>
    <row r="39" spans="2:7" x14ac:dyDescent="0.25">
      <c r="B39" s="2">
        <v>0</v>
      </c>
      <c r="C39" s="2">
        <v>0</v>
      </c>
      <c r="D39" s="2">
        <v>1</v>
      </c>
      <c r="E39" s="2">
        <v>0</v>
      </c>
      <c r="F39" s="2">
        <v>-0.52451539210244891</v>
      </c>
      <c r="G39" s="2">
        <v>2.020686521640648E-2</v>
      </c>
    </row>
    <row r="40" spans="2:7" x14ac:dyDescent="0.25">
      <c r="B40" s="2">
        <v>0</v>
      </c>
      <c r="C40" s="2">
        <v>0</v>
      </c>
      <c r="D40" s="2">
        <v>1</v>
      </c>
      <c r="E40" s="2">
        <v>0</v>
      </c>
      <c r="F40" s="2">
        <v>-0.51377238345154641</v>
      </c>
      <c r="G40" s="2">
        <v>2.020686521640648E-2</v>
      </c>
    </row>
    <row r="41" spans="2:7" x14ac:dyDescent="0.25">
      <c r="B41" s="2">
        <v>0</v>
      </c>
      <c r="C41" s="2">
        <v>0</v>
      </c>
      <c r="D41" s="2">
        <v>1</v>
      </c>
      <c r="E41" s="2">
        <v>0</v>
      </c>
      <c r="F41" s="2">
        <v>-0.51138504819579023</v>
      </c>
      <c r="G41" s="2">
        <v>2.020686521640648E-2</v>
      </c>
    </row>
    <row r="42" spans="2:7" x14ac:dyDescent="0.25">
      <c r="B42" s="2">
        <v>0</v>
      </c>
      <c r="C42" s="2">
        <v>0</v>
      </c>
      <c r="D42" s="2">
        <v>1</v>
      </c>
      <c r="E42" s="2">
        <v>0</v>
      </c>
      <c r="F42" s="2">
        <v>-0.50541671005639999</v>
      </c>
      <c r="G42" s="2">
        <v>2.020686521640648E-2</v>
      </c>
    </row>
    <row r="43" spans="2:7" x14ac:dyDescent="0.25">
      <c r="B43" s="2">
        <v>0</v>
      </c>
      <c r="C43" s="2">
        <v>0</v>
      </c>
      <c r="D43" s="2">
        <v>1</v>
      </c>
      <c r="E43" s="2">
        <v>0</v>
      </c>
      <c r="F43" s="2">
        <v>-0.50422304242852201</v>
      </c>
      <c r="G43" s="2">
        <v>2.020686521640648E-2</v>
      </c>
    </row>
    <row r="44" spans="2:7" x14ac:dyDescent="0.25">
      <c r="B44" s="2">
        <v>0</v>
      </c>
      <c r="C44" s="2">
        <v>0</v>
      </c>
      <c r="D44" s="2">
        <v>1</v>
      </c>
      <c r="E44" s="2">
        <v>0</v>
      </c>
      <c r="F44" s="2">
        <v>-0.50231317422391708</v>
      </c>
      <c r="G44" s="2">
        <v>2.020686521640648E-2</v>
      </c>
    </row>
    <row r="45" spans="2:7" x14ac:dyDescent="0.25">
      <c r="B45" s="2">
        <v>0</v>
      </c>
      <c r="C45" s="2">
        <v>0</v>
      </c>
      <c r="D45" s="2">
        <v>1</v>
      </c>
      <c r="E45" s="2">
        <v>0</v>
      </c>
      <c r="F45" s="2">
        <v>-0.50064203954488773</v>
      </c>
      <c r="G45" s="2">
        <v>2.020686521640648E-2</v>
      </c>
    </row>
    <row r="46" spans="2:7" x14ac:dyDescent="0.25">
      <c r="B46" s="2">
        <v>0</v>
      </c>
      <c r="C46" s="2">
        <v>0</v>
      </c>
      <c r="D46" s="2">
        <v>0.8</v>
      </c>
      <c r="E46" s="2">
        <v>0.2</v>
      </c>
      <c r="F46" s="2">
        <v>-0.49586736903337553</v>
      </c>
      <c r="G46" s="2">
        <v>2.020686521640648E-2</v>
      </c>
    </row>
    <row r="47" spans="2:7" x14ac:dyDescent="0.25">
      <c r="B47" s="2">
        <v>0</v>
      </c>
      <c r="C47" s="2">
        <v>0</v>
      </c>
      <c r="D47" s="2">
        <v>1</v>
      </c>
      <c r="E47" s="2">
        <v>0</v>
      </c>
      <c r="F47" s="2">
        <v>-0.49228636614974131</v>
      </c>
      <c r="G47" s="2">
        <v>-1.7377904086109426</v>
      </c>
    </row>
    <row r="48" spans="2:7" x14ac:dyDescent="0.25">
      <c r="B48" s="2">
        <v>0</v>
      </c>
      <c r="C48" s="2">
        <v>0</v>
      </c>
      <c r="D48" s="2">
        <v>1</v>
      </c>
      <c r="E48" s="2">
        <v>0</v>
      </c>
      <c r="F48" s="2">
        <v>-0.48273702512671685</v>
      </c>
      <c r="G48" s="2">
        <v>-1.7377904086109426</v>
      </c>
    </row>
    <row r="49" spans="2:7" x14ac:dyDescent="0.25">
      <c r="B49" s="2">
        <v>0</v>
      </c>
      <c r="C49" s="2">
        <v>0</v>
      </c>
      <c r="D49" s="2">
        <v>0.8</v>
      </c>
      <c r="E49" s="2">
        <v>0.2</v>
      </c>
      <c r="F49" s="2">
        <v>-0.4719940164758144</v>
      </c>
      <c r="G49" s="2">
        <v>2.020686521640648E-2</v>
      </c>
    </row>
    <row r="50" spans="2:7" x14ac:dyDescent="0.25">
      <c r="B50" s="2">
        <v>0</v>
      </c>
      <c r="C50" s="2">
        <v>0</v>
      </c>
      <c r="D50" s="2">
        <v>0.8</v>
      </c>
      <c r="E50" s="2">
        <v>0.2</v>
      </c>
      <c r="F50" s="2">
        <v>-0.47080034884793631</v>
      </c>
      <c r="G50" s="2">
        <v>2.020686521640648E-2</v>
      </c>
    </row>
    <row r="51" spans="2:7" x14ac:dyDescent="0.25">
      <c r="B51" s="2">
        <v>0</v>
      </c>
      <c r="C51" s="2">
        <v>0</v>
      </c>
      <c r="D51" s="2">
        <v>0.8</v>
      </c>
      <c r="E51" s="2">
        <v>0.2</v>
      </c>
      <c r="F51" s="2">
        <v>-0.46125100782491185</v>
      </c>
      <c r="G51" s="2">
        <v>2.020686521640648E-2</v>
      </c>
    </row>
    <row r="52" spans="2:7" x14ac:dyDescent="0.25">
      <c r="B52" s="2">
        <v>0</v>
      </c>
      <c r="C52" s="2">
        <v>0</v>
      </c>
      <c r="D52" s="2">
        <v>0.8</v>
      </c>
      <c r="E52" s="2">
        <v>0.2</v>
      </c>
      <c r="F52" s="2">
        <v>-0.44119739167656052</v>
      </c>
      <c r="G52" s="2">
        <v>2.020686521640648E-2</v>
      </c>
    </row>
    <row r="53" spans="2:7" x14ac:dyDescent="0.25">
      <c r="B53" s="2">
        <v>0</v>
      </c>
      <c r="C53" s="2">
        <v>0</v>
      </c>
      <c r="D53" s="2">
        <v>1</v>
      </c>
      <c r="E53" s="2">
        <v>0</v>
      </c>
      <c r="F53" s="2">
        <v>-0.44071992462540932</v>
      </c>
      <c r="G53" s="2">
        <v>-1.7377904086109426</v>
      </c>
    </row>
    <row r="54" spans="2:7" x14ac:dyDescent="0.25">
      <c r="B54" s="2">
        <v>0</v>
      </c>
      <c r="C54" s="2">
        <v>0</v>
      </c>
      <c r="D54" s="2">
        <v>0.8</v>
      </c>
      <c r="E54" s="2">
        <v>0.2</v>
      </c>
      <c r="F54" s="2">
        <v>-0.43618398763947264</v>
      </c>
      <c r="G54" s="2">
        <v>2.020686521640648E-2</v>
      </c>
    </row>
    <row r="55" spans="2:7" x14ac:dyDescent="0.25">
      <c r="B55" s="2">
        <v>0</v>
      </c>
      <c r="C55" s="2">
        <v>0</v>
      </c>
      <c r="D55" s="2">
        <v>1</v>
      </c>
      <c r="E55" s="2">
        <v>0</v>
      </c>
      <c r="F55" s="2">
        <v>-0.41636910501669688</v>
      </c>
      <c r="G55" s="2">
        <v>2.020686521640648E-2</v>
      </c>
    </row>
    <row r="56" spans="2:7" x14ac:dyDescent="0.25">
      <c r="B56" s="2">
        <v>0</v>
      </c>
      <c r="C56" s="2">
        <v>0</v>
      </c>
      <c r="D56" s="2">
        <v>1</v>
      </c>
      <c r="E56" s="2">
        <v>0</v>
      </c>
      <c r="F56" s="2">
        <v>-0.41111696745403342</v>
      </c>
      <c r="G56" s="2">
        <v>2.020686521640648E-2</v>
      </c>
    </row>
    <row r="57" spans="2:7" x14ac:dyDescent="0.25">
      <c r="B57" s="2">
        <v>0</v>
      </c>
      <c r="C57" s="2">
        <v>0</v>
      </c>
      <c r="D57" s="2">
        <v>1</v>
      </c>
      <c r="E57" s="2">
        <v>0</v>
      </c>
      <c r="F57" s="2">
        <v>-0.39034715072895526</v>
      </c>
      <c r="G57" s="2">
        <v>2.020686521640648E-2</v>
      </c>
    </row>
    <row r="58" spans="2:7" x14ac:dyDescent="0.25">
      <c r="B58" s="2">
        <v>0</v>
      </c>
      <c r="C58" s="2">
        <v>0</v>
      </c>
      <c r="D58" s="2">
        <v>1</v>
      </c>
      <c r="E58" s="2">
        <v>0</v>
      </c>
      <c r="F58" s="2">
        <v>-0.37244213631078438</v>
      </c>
      <c r="G58" s="2">
        <v>-1.7377904086109426</v>
      </c>
    </row>
    <row r="59" spans="2:7" x14ac:dyDescent="0.25">
      <c r="B59" s="2">
        <v>0</v>
      </c>
      <c r="C59" s="2">
        <v>0</v>
      </c>
      <c r="D59" s="2">
        <v>1</v>
      </c>
      <c r="E59" s="2">
        <v>0</v>
      </c>
      <c r="F59" s="2">
        <v>-0.36814493285042338</v>
      </c>
      <c r="G59" s="2">
        <v>-1.7377904086109426</v>
      </c>
    </row>
    <row r="60" spans="2:7" x14ac:dyDescent="0.25">
      <c r="B60" s="2">
        <v>0</v>
      </c>
      <c r="C60" s="2">
        <v>0</v>
      </c>
      <c r="D60" s="2">
        <v>1</v>
      </c>
      <c r="E60" s="2">
        <v>0</v>
      </c>
      <c r="F60" s="2">
        <v>-0.35405965484146235</v>
      </c>
      <c r="G60" s="2">
        <v>2.020686521640648E-2</v>
      </c>
    </row>
    <row r="61" spans="2:7" x14ac:dyDescent="0.25">
      <c r="B61" s="2">
        <v>0</v>
      </c>
      <c r="C61" s="2">
        <v>0</v>
      </c>
      <c r="D61" s="2">
        <v>1</v>
      </c>
      <c r="E61" s="2">
        <v>0</v>
      </c>
      <c r="F61" s="2">
        <v>-0.35143358606013059</v>
      </c>
      <c r="G61" s="2">
        <v>2.020686521640648E-2</v>
      </c>
    </row>
    <row r="62" spans="2:7" x14ac:dyDescent="0.25">
      <c r="B62" s="2">
        <v>0</v>
      </c>
      <c r="C62" s="2">
        <v>0</v>
      </c>
      <c r="D62" s="2">
        <v>1</v>
      </c>
      <c r="E62" s="2">
        <v>0</v>
      </c>
      <c r="F62" s="2">
        <v>-0.34904625080437446</v>
      </c>
      <c r="G62" s="2">
        <v>2.020686521640648E-2</v>
      </c>
    </row>
    <row r="63" spans="2:7" x14ac:dyDescent="0.25">
      <c r="B63" s="2">
        <v>0</v>
      </c>
      <c r="C63" s="2">
        <v>0</v>
      </c>
      <c r="D63" s="2">
        <v>1</v>
      </c>
      <c r="E63" s="2">
        <v>0</v>
      </c>
      <c r="F63" s="2">
        <v>-0.34546524792074029</v>
      </c>
      <c r="G63" s="2">
        <v>2.020686521640648E-2</v>
      </c>
    </row>
    <row r="64" spans="2:7" x14ac:dyDescent="0.25">
      <c r="B64" s="2">
        <v>0</v>
      </c>
      <c r="C64" s="2">
        <v>0</v>
      </c>
      <c r="D64" s="2">
        <v>1</v>
      </c>
      <c r="E64" s="2">
        <v>0</v>
      </c>
      <c r="F64" s="2">
        <v>-0.32159189536317911</v>
      </c>
      <c r="G64" s="2">
        <v>2.020686521640648E-2</v>
      </c>
    </row>
    <row r="65" spans="2:7" x14ac:dyDescent="0.25">
      <c r="B65" s="2">
        <v>0</v>
      </c>
      <c r="C65" s="2">
        <v>0</v>
      </c>
      <c r="D65" s="2">
        <v>1</v>
      </c>
      <c r="E65" s="2">
        <v>0</v>
      </c>
      <c r="F65" s="2">
        <v>-0.31323622196803275</v>
      </c>
      <c r="G65" s="2">
        <v>2.020686521640648E-2</v>
      </c>
    </row>
    <row r="66" spans="2:7" x14ac:dyDescent="0.25">
      <c r="B66" s="8">
        <v>1</v>
      </c>
      <c r="C66" s="8">
        <v>0</v>
      </c>
      <c r="D66" s="8">
        <v>0.6</v>
      </c>
      <c r="E66" s="8">
        <v>0.4</v>
      </c>
      <c r="F66" s="8">
        <v>-0.2814846630664764</v>
      </c>
      <c r="G66" s="8">
        <v>2.020686521640648E-2</v>
      </c>
    </row>
    <row r="67" spans="2:7" x14ac:dyDescent="0.25">
      <c r="B67" s="8">
        <v>1</v>
      </c>
      <c r="C67" s="8">
        <v>0</v>
      </c>
      <c r="D67" s="8">
        <v>0.6</v>
      </c>
      <c r="E67" s="8">
        <v>0.4</v>
      </c>
      <c r="F67" s="8">
        <v>-0.27742619313169103</v>
      </c>
      <c r="G67" s="8">
        <v>2.020686521640648E-2</v>
      </c>
    </row>
    <row r="68" spans="2:7" x14ac:dyDescent="0.25">
      <c r="B68" s="8">
        <v>1</v>
      </c>
      <c r="C68" s="8">
        <v>0</v>
      </c>
      <c r="D68" s="8">
        <v>0.6</v>
      </c>
      <c r="E68" s="8">
        <v>0.4</v>
      </c>
      <c r="F68" s="8">
        <v>-0.27503885787593491</v>
      </c>
      <c r="G68" s="8">
        <v>2.020686521640648E-2</v>
      </c>
    </row>
    <row r="69" spans="2:7" x14ac:dyDescent="0.25">
      <c r="B69" s="8">
        <v>1</v>
      </c>
      <c r="C69" s="8">
        <v>0</v>
      </c>
      <c r="D69" s="8">
        <v>0.6</v>
      </c>
      <c r="E69" s="8">
        <v>0.4</v>
      </c>
      <c r="F69" s="8">
        <v>-0.27265152262017883</v>
      </c>
      <c r="G69" s="8">
        <v>2.020686521640648E-2</v>
      </c>
    </row>
    <row r="70" spans="2:7" x14ac:dyDescent="0.25">
      <c r="B70" s="8">
        <v>1</v>
      </c>
      <c r="C70" s="8">
        <v>0</v>
      </c>
      <c r="D70" s="8">
        <v>0.6</v>
      </c>
      <c r="E70" s="8">
        <v>0.4</v>
      </c>
      <c r="F70" s="8">
        <v>-0.26429584922503235</v>
      </c>
      <c r="G70" s="8">
        <v>2.020686521640648E-2</v>
      </c>
    </row>
    <row r="71" spans="2:7" x14ac:dyDescent="0.25">
      <c r="B71" s="8">
        <v>1</v>
      </c>
      <c r="C71" s="8">
        <v>0</v>
      </c>
      <c r="D71" s="8">
        <v>0.6</v>
      </c>
      <c r="E71" s="8">
        <v>0.4</v>
      </c>
      <c r="F71" s="8">
        <v>-0.24925563711376886</v>
      </c>
      <c r="G71" s="8">
        <v>2.020686521640648E-2</v>
      </c>
    </row>
    <row r="72" spans="2:7" x14ac:dyDescent="0.25">
      <c r="B72" s="8">
        <v>1</v>
      </c>
      <c r="C72" s="8">
        <v>0</v>
      </c>
      <c r="D72" s="8">
        <v>0.6</v>
      </c>
      <c r="E72" s="8">
        <v>0.4</v>
      </c>
      <c r="F72" s="8">
        <v>-0.24877817006261763</v>
      </c>
      <c r="G72" s="8">
        <v>2.020686521640648E-2</v>
      </c>
    </row>
    <row r="73" spans="2:7" x14ac:dyDescent="0.25">
      <c r="B73" s="2">
        <v>0</v>
      </c>
      <c r="C73" s="2">
        <v>0</v>
      </c>
      <c r="D73" s="2">
        <v>0.8</v>
      </c>
      <c r="E73" s="2">
        <v>0.2</v>
      </c>
      <c r="F73" s="2">
        <v>-0.21058080597051981</v>
      </c>
      <c r="G73" s="2">
        <v>2.020686521640648E-2</v>
      </c>
    </row>
    <row r="74" spans="2:7" x14ac:dyDescent="0.25">
      <c r="B74" s="2">
        <v>0</v>
      </c>
      <c r="C74" s="2">
        <v>0</v>
      </c>
      <c r="D74" s="2">
        <v>0.8</v>
      </c>
      <c r="E74" s="2">
        <v>0.2</v>
      </c>
      <c r="F74" s="2">
        <v>-0.20986460539379295</v>
      </c>
      <c r="G74" s="2">
        <v>2.020686521640648E-2</v>
      </c>
    </row>
    <row r="75" spans="2:7" x14ac:dyDescent="0.25">
      <c r="B75" s="8">
        <v>0</v>
      </c>
      <c r="C75" s="8">
        <v>1</v>
      </c>
      <c r="D75" s="8">
        <v>0.8</v>
      </c>
      <c r="E75" s="8">
        <v>0.2</v>
      </c>
      <c r="F75" s="8">
        <v>-0.20556740193343193</v>
      </c>
      <c r="G75" s="8">
        <v>2.020686521640648E-2</v>
      </c>
    </row>
    <row r="76" spans="2:7" x14ac:dyDescent="0.25">
      <c r="B76" s="2">
        <v>0</v>
      </c>
      <c r="C76" s="2">
        <v>0</v>
      </c>
      <c r="D76" s="2">
        <v>0.8</v>
      </c>
      <c r="E76" s="2">
        <v>0.2</v>
      </c>
      <c r="F76" s="2">
        <v>-0.20103146494749535</v>
      </c>
      <c r="G76" s="2">
        <v>2.020686521640648E-2</v>
      </c>
    </row>
    <row r="77" spans="2:7" x14ac:dyDescent="0.25">
      <c r="B77" s="2">
        <v>0</v>
      </c>
      <c r="C77" s="2">
        <v>0</v>
      </c>
      <c r="D77" s="2">
        <v>0.8</v>
      </c>
      <c r="E77" s="2">
        <v>0.2</v>
      </c>
      <c r="F77" s="2">
        <v>-0.19386945918022699</v>
      </c>
      <c r="G77" s="2">
        <v>2.020686521640648E-2</v>
      </c>
    </row>
    <row r="78" spans="2:7" x14ac:dyDescent="0.25">
      <c r="B78" s="2">
        <v>0</v>
      </c>
      <c r="C78" s="2">
        <v>0</v>
      </c>
      <c r="D78" s="2">
        <v>0.8</v>
      </c>
      <c r="E78" s="2">
        <v>0.2</v>
      </c>
      <c r="F78" s="2">
        <v>-0.19028845629659283</v>
      </c>
      <c r="G78" s="2">
        <v>2.020686521640648E-2</v>
      </c>
    </row>
    <row r="79" spans="2:7" x14ac:dyDescent="0.25">
      <c r="B79" s="2">
        <v>0</v>
      </c>
      <c r="C79" s="2">
        <v>0</v>
      </c>
      <c r="D79" s="2">
        <v>0.8</v>
      </c>
      <c r="E79" s="2">
        <v>0.2</v>
      </c>
      <c r="F79" s="2">
        <v>-0.18718492046410992</v>
      </c>
      <c r="G79" s="2">
        <v>-1.7377904086109426</v>
      </c>
    </row>
    <row r="80" spans="2:7" x14ac:dyDescent="0.25">
      <c r="B80" s="2">
        <v>0</v>
      </c>
      <c r="C80" s="2">
        <v>0</v>
      </c>
      <c r="D80" s="2">
        <v>0.8</v>
      </c>
      <c r="E80" s="2">
        <v>0.2</v>
      </c>
      <c r="F80" s="2">
        <v>-0.18670745341295863</v>
      </c>
      <c r="G80" s="2">
        <v>2.020686521640648E-2</v>
      </c>
    </row>
    <row r="81" spans="2:7" x14ac:dyDescent="0.25">
      <c r="B81" s="2">
        <v>0</v>
      </c>
      <c r="C81" s="2">
        <v>0</v>
      </c>
      <c r="D81" s="2">
        <v>0.8</v>
      </c>
      <c r="E81" s="2">
        <v>0.2</v>
      </c>
      <c r="F81" s="2">
        <v>-0.18432011815720256</v>
      </c>
      <c r="G81" s="2">
        <v>2.020686521640648E-2</v>
      </c>
    </row>
    <row r="82" spans="2:7" x14ac:dyDescent="0.25">
      <c r="B82" s="2">
        <v>0</v>
      </c>
      <c r="C82" s="2">
        <v>0</v>
      </c>
      <c r="D82" s="2">
        <v>0.8</v>
      </c>
      <c r="E82" s="2">
        <v>0.2</v>
      </c>
      <c r="F82" s="2">
        <v>-0.17644191181320731</v>
      </c>
      <c r="G82" s="2">
        <v>2.020686521640648E-2</v>
      </c>
    </row>
    <row r="83" spans="2:7" x14ac:dyDescent="0.25">
      <c r="B83" s="2">
        <v>0</v>
      </c>
      <c r="C83" s="2">
        <v>0</v>
      </c>
      <c r="D83" s="2">
        <v>0.8</v>
      </c>
      <c r="E83" s="2">
        <v>0.2</v>
      </c>
      <c r="F83" s="2">
        <v>-0.17071230719939262</v>
      </c>
      <c r="G83" s="2">
        <v>-1.7377904086109426</v>
      </c>
    </row>
    <row r="84" spans="2:7" x14ac:dyDescent="0.25">
      <c r="B84" s="2">
        <v>0</v>
      </c>
      <c r="C84" s="2">
        <v>0</v>
      </c>
      <c r="D84" s="2">
        <v>1</v>
      </c>
      <c r="E84" s="2">
        <v>0</v>
      </c>
      <c r="F84" s="2">
        <v>-0.16760877136690969</v>
      </c>
      <c r="G84" s="2">
        <v>2.020686521640648E-2</v>
      </c>
    </row>
    <row r="85" spans="2:7" x14ac:dyDescent="0.25">
      <c r="B85" s="2">
        <v>0</v>
      </c>
      <c r="C85" s="2">
        <v>0</v>
      </c>
      <c r="D85" s="2">
        <v>0.8</v>
      </c>
      <c r="E85" s="2">
        <v>0.2</v>
      </c>
      <c r="F85" s="2">
        <v>-0.15447842746025114</v>
      </c>
      <c r="G85" s="2">
        <v>2.020686521640648E-2</v>
      </c>
    </row>
    <row r="86" spans="2:7" x14ac:dyDescent="0.25">
      <c r="B86" s="2">
        <v>0</v>
      </c>
      <c r="C86" s="2">
        <v>0</v>
      </c>
      <c r="D86" s="2">
        <v>0.8</v>
      </c>
      <c r="E86" s="2">
        <v>0.2</v>
      </c>
      <c r="F86" s="2">
        <v>-0.14660022111625587</v>
      </c>
      <c r="G86" s="2">
        <v>2.020686521640648E-2</v>
      </c>
    </row>
    <row r="87" spans="2:7" x14ac:dyDescent="0.25">
      <c r="B87" s="2">
        <v>0</v>
      </c>
      <c r="C87" s="2">
        <v>0</v>
      </c>
      <c r="D87" s="2">
        <v>0.8</v>
      </c>
      <c r="E87" s="2">
        <v>0.2</v>
      </c>
      <c r="F87" s="2">
        <v>-0.14588402053952912</v>
      </c>
      <c r="G87" s="2">
        <v>2.020686521640648E-2</v>
      </c>
    </row>
    <row r="88" spans="2:7" x14ac:dyDescent="0.25">
      <c r="B88" s="8">
        <v>1</v>
      </c>
      <c r="C88" s="8">
        <v>0</v>
      </c>
      <c r="D88" s="8">
        <v>0.6</v>
      </c>
      <c r="E88" s="8">
        <v>0.4</v>
      </c>
      <c r="F88" s="8">
        <v>-0.13800581419553384</v>
      </c>
      <c r="G88" s="8">
        <v>1.7782041390437555</v>
      </c>
    </row>
    <row r="89" spans="2:7" x14ac:dyDescent="0.25">
      <c r="B89" s="2">
        <v>0</v>
      </c>
      <c r="C89" s="2">
        <v>0</v>
      </c>
      <c r="D89" s="2">
        <v>0.8</v>
      </c>
      <c r="E89" s="2">
        <v>0.2</v>
      </c>
      <c r="F89" s="2">
        <v>-0.13490227836305091</v>
      </c>
      <c r="G89" s="2">
        <v>2.020686521640648E-2</v>
      </c>
    </row>
    <row r="90" spans="2:7" x14ac:dyDescent="0.25">
      <c r="B90" s="2">
        <v>0</v>
      </c>
      <c r="C90" s="2">
        <v>0</v>
      </c>
      <c r="D90" s="2">
        <v>0.8</v>
      </c>
      <c r="E90" s="2">
        <v>0.2</v>
      </c>
      <c r="F90" s="2">
        <v>-0.13108254195384114</v>
      </c>
      <c r="G90" s="2">
        <v>2.020686521640648E-2</v>
      </c>
    </row>
    <row r="91" spans="2:7" x14ac:dyDescent="0.25">
      <c r="B91" s="2">
        <v>0</v>
      </c>
      <c r="C91" s="2">
        <v>0</v>
      </c>
      <c r="D91" s="2">
        <v>1</v>
      </c>
      <c r="E91" s="2">
        <v>0</v>
      </c>
      <c r="F91" s="2">
        <v>-0.1100739917031873</v>
      </c>
      <c r="G91" s="2">
        <v>2.020686521640648E-2</v>
      </c>
    </row>
    <row r="92" spans="2:7" x14ac:dyDescent="0.25">
      <c r="B92" s="8">
        <v>1</v>
      </c>
      <c r="C92" s="8">
        <v>0</v>
      </c>
      <c r="D92" s="8">
        <v>0.6</v>
      </c>
      <c r="E92" s="8">
        <v>0.4</v>
      </c>
      <c r="F92" s="8">
        <v>-8.7871773824655428E-2</v>
      </c>
      <c r="G92" s="8">
        <v>2.020686521640648E-2</v>
      </c>
    </row>
    <row r="93" spans="2:7" x14ac:dyDescent="0.25">
      <c r="B93" s="8">
        <v>1</v>
      </c>
      <c r="C93" s="8">
        <v>0</v>
      </c>
      <c r="D93" s="8">
        <v>0.6</v>
      </c>
      <c r="E93" s="8">
        <v>0.4</v>
      </c>
      <c r="F93" s="8">
        <v>-8.4052037415445646E-2</v>
      </c>
      <c r="G93" s="8">
        <v>2.020686521640648E-2</v>
      </c>
    </row>
    <row r="94" spans="2:7" x14ac:dyDescent="0.25">
      <c r="B94" s="2">
        <v>1</v>
      </c>
      <c r="C94" s="2">
        <v>1</v>
      </c>
      <c r="D94" s="2">
        <v>0.6</v>
      </c>
      <c r="E94" s="2">
        <v>0.4</v>
      </c>
      <c r="F94" s="2">
        <v>-8.3335836838718896E-2</v>
      </c>
      <c r="G94" s="2">
        <v>2.020686521640648E-2</v>
      </c>
    </row>
    <row r="95" spans="2:7" x14ac:dyDescent="0.25">
      <c r="B95" s="8">
        <v>1</v>
      </c>
      <c r="C95" s="8">
        <v>0</v>
      </c>
      <c r="D95" s="8">
        <v>0.6</v>
      </c>
      <c r="E95" s="8">
        <v>0.4</v>
      </c>
      <c r="F95" s="8">
        <v>-7.6890031648177343E-2</v>
      </c>
      <c r="G95" s="8">
        <v>2.020686521640648E-2</v>
      </c>
    </row>
    <row r="96" spans="2:7" x14ac:dyDescent="0.25">
      <c r="B96" s="2">
        <v>1</v>
      </c>
      <c r="C96" s="2">
        <v>1</v>
      </c>
      <c r="D96" s="2">
        <v>0.6</v>
      </c>
      <c r="E96" s="2">
        <v>0.4</v>
      </c>
      <c r="F96" s="2">
        <v>-7.6890031648177343E-2</v>
      </c>
      <c r="G96" s="2">
        <v>2.020686521640648E-2</v>
      </c>
    </row>
    <row r="97" spans="2:7" x14ac:dyDescent="0.25">
      <c r="B97" s="2">
        <v>1</v>
      </c>
      <c r="C97" s="2">
        <v>1</v>
      </c>
      <c r="D97" s="2">
        <v>0.6</v>
      </c>
      <c r="E97" s="2">
        <v>0.4</v>
      </c>
      <c r="F97" s="2">
        <v>-7.4502696392421172E-2</v>
      </c>
      <c r="G97" s="2">
        <v>2.020686521640648E-2</v>
      </c>
    </row>
    <row r="98" spans="2:7" x14ac:dyDescent="0.25">
      <c r="B98" s="2">
        <v>0</v>
      </c>
      <c r="C98" s="2">
        <v>0</v>
      </c>
      <c r="D98" s="2">
        <v>0.8</v>
      </c>
      <c r="E98" s="2">
        <v>0.2</v>
      </c>
      <c r="F98" s="2">
        <v>-7.2592828187816288E-2</v>
      </c>
      <c r="G98" s="2">
        <v>-1.7377904086109426</v>
      </c>
    </row>
    <row r="99" spans="2:7" x14ac:dyDescent="0.25">
      <c r="B99" s="8">
        <v>1</v>
      </c>
      <c r="C99" s="8">
        <v>0</v>
      </c>
      <c r="D99" s="8">
        <v>0.6</v>
      </c>
      <c r="E99" s="8">
        <v>0.4</v>
      </c>
      <c r="F99" s="8">
        <v>-7.2115361136665113E-2</v>
      </c>
      <c r="G99" s="8">
        <v>2.020686521640648E-2</v>
      </c>
    </row>
    <row r="100" spans="2:7" x14ac:dyDescent="0.25">
      <c r="B100" s="8">
        <v>1</v>
      </c>
      <c r="C100" s="8">
        <v>0</v>
      </c>
      <c r="D100" s="8">
        <v>0.6</v>
      </c>
      <c r="E100" s="8">
        <v>0.4</v>
      </c>
      <c r="F100" s="8">
        <v>-7.2115361136665113E-2</v>
      </c>
      <c r="G100" s="8">
        <v>2.020686521640648E-2</v>
      </c>
    </row>
    <row r="101" spans="2:7" x14ac:dyDescent="0.25">
      <c r="B101" s="2">
        <v>0</v>
      </c>
      <c r="C101" s="2">
        <v>0</v>
      </c>
      <c r="D101" s="2">
        <v>0.8</v>
      </c>
      <c r="E101" s="2">
        <v>0.2</v>
      </c>
      <c r="F101" s="2">
        <v>-6.2566020113640639E-2</v>
      </c>
      <c r="G101" s="2">
        <v>2.020686521640648E-2</v>
      </c>
    </row>
    <row r="102" spans="2:7" x14ac:dyDescent="0.25">
      <c r="B102" s="2">
        <v>0</v>
      </c>
      <c r="C102" s="2">
        <v>0</v>
      </c>
      <c r="D102" s="2">
        <v>0.8</v>
      </c>
      <c r="E102" s="2">
        <v>0.2</v>
      </c>
      <c r="F102" s="2">
        <v>-5.8030083127703996E-2</v>
      </c>
      <c r="G102" s="2">
        <v>-1.7377904086109426</v>
      </c>
    </row>
    <row r="103" spans="2:7" x14ac:dyDescent="0.25">
      <c r="B103" s="2">
        <v>0</v>
      </c>
      <c r="C103" s="2">
        <v>0</v>
      </c>
      <c r="D103" s="2">
        <v>1</v>
      </c>
      <c r="E103" s="2">
        <v>0</v>
      </c>
      <c r="F103" s="2">
        <v>-4.9913143258133251E-2</v>
      </c>
      <c r="G103" s="2">
        <v>2.020686521640648E-2</v>
      </c>
    </row>
    <row r="104" spans="2:7" x14ac:dyDescent="0.25">
      <c r="B104" s="2">
        <v>0</v>
      </c>
      <c r="C104" s="2">
        <v>0</v>
      </c>
      <c r="D104" s="2">
        <v>1</v>
      </c>
      <c r="E104" s="2">
        <v>0</v>
      </c>
      <c r="F104" s="2">
        <v>-4.3706071593167292E-2</v>
      </c>
      <c r="G104" s="2">
        <v>2.020686521640648E-2</v>
      </c>
    </row>
    <row r="105" spans="2:7" x14ac:dyDescent="0.25">
      <c r="B105" s="2">
        <v>0</v>
      </c>
      <c r="C105" s="2">
        <v>0</v>
      </c>
      <c r="D105" s="2">
        <v>1</v>
      </c>
      <c r="E105" s="2">
        <v>0</v>
      </c>
      <c r="F105" s="2">
        <v>-4.1080002811835638E-2</v>
      </c>
      <c r="G105" s="2">
        <v>2.020686521640648E-2</v>
      </c>
    </row>
    <row r="106" spans="2:7" x14ac:dyDescent="0.25">
      <c r="B106" s="2">
        <v>0</v>
      </c>
      <c r="C106" s="2">
        <v>0</v>
      </c>
      <c r="D106" s="2">
        <v>1</v>
      </c>
      <c r="E106" s="2">
        <v>0</v>
      </c>
      <c r="F106" s="2">
        <v>-3.9886335183957608E-2</v>
      </c>
      <c r="G106" s="2">
        <v>2.020686521640648E-2</v>
      </c>
    </row>
    <row r="107" spans="2:7" x14ac:dyDescent="0.25">
      <c r="B107" s="2">
        <v>0</v>
      </c>
      <c r="C107" s="2">
        <v>0</v>
      </c>
      <c r="D107" s="2">
        <v>1</v>
      </c>
      <c r="E107" s="2">
        <v>0</v>
      </c>
      <c r="F107" s="2">
        <v>-3.5589131723596547E-2</v>
      </c>
      <c r="G107" s="2">
        <v>2.020686521640648E-2</v>
      </c>
    </row>
    <row r="108" spans="2:7" x14ac:dyDescent="0.25">
      <c r="B108" s="2">
        <v>0</v>
      </c>
      <c r="C108" s="2">
        <v>0</v>
      </c>
      <c r="D108" s="2">
        <v>1</v>
      </c>
      <c r="E108" s="2">
        <v>0</v>
      </c>
      <c r="F108" s="2">
        <v>-3.0336994160933141E-2</v>
      </c>
      <c r="G108" s="2">
        <v>2.020686521640648E-2</v>
      </c>
    </row>
    <row r="109" spans="2:7" x14ac:dyDescent="0.25">
      <c r="B109" s="8">
        <v>1</v>
      </c>
      <c r="C109" s="8">
        <v>0</v>
      </c>
      <c r="D109" s="8">
        <v>0.6</v>
      </c>
      <c r="E109" s="8">
        <v>0.4</v>
      </c>
      <c r="F109" s="8">
        <v>-2.9382060058630692E-2</v>
      </c>
      <c r="G109" s="8">
        <v>1.7782041390437555</v>
      </c>
    </row>
    <row r="110" spans="2:7" x14ac:dyDescent="0.25">
      <c r="B110" s="2">
        <v>0</v>
      </c>
      <c r="C110" s="2">
        <v>0</v>
      </c>
      <c r="D110" s="2">
        <v>1</v>
      </c>
      <c r="E110" s="2">
        <v>0</v>
      </c>
      <c r="F110" s="2">
        <v>-2.5084856598269627E-2</v>
      </c>
      <c r="G110" s="2">
        <v>2.020686521640648E-2</v>
      </c>
    </row>
    <row r="111" spans="2:7" x14ac:dyDescent="0.25">
      <c r="B111" s="2">
        <v>0</v>
      </c>
      <c r="C111" s="2">
        <v>0</v>
      </c>
      <c r="D111" s="2">
        <v>0.8</v>
      </c>
      <c r="E111" s="2">
        <v>0.2</v>
      </c>
      <c r="F111" s="2">
        <v>-1.1238312114884201E-2</v>
      </c>
      <c r="G111" s="2">
        <v>2.020686521640648E-2</v>
      </c>
    </row>
    <row r="112" spans="2:7" x14ac:dyDescent="0.25">
      <c r="B112" s="2">
        <v>0</v>
      </c>
      <c r="C112" s="2">
        <v>0</v>
      </c>
      <c r="D112" s="2">
        <v>0.8</v>
      </c>
      <c r="E112" s="2">
        <v>0.2</v>
      </c>
      <c r="F112" s="2">
        <v>-1.0522111538157341E-2</v>
      </c>
      <c r="G112" s="2">
        <v>2.020686521640648E-2</v>
      </c>
    </row>
    <row r="113" spans="2:7" x14ac:dyDescent="0.25">
      <c r="B113" s="8">
        <v>1</v>
      </c>
      <c r="C113" s="8">
        <v>0</v>
      </c>
      <c r="D113" s="8">
        <v>0.6</v>
      </c>
      <c r="E113" s="8">
        <v>0.4</v>
      </c>
      <c r="F113" s="8">
        <v>6.9836416389643791E-4</v>
      </c>
      <c r="G113" s="8">
        <v>2.020686521640648E-2</v>
      </c>
    </row>
    <row r="114" spans="2:7" x14ac:dyDescent="0.25">
      <c r="B114" s="8">
        <v>0</v>
      </c>
      <c r="C114" s="8">
        <v>1</v>
      </c>
      <c r="D114" s="8">
        <v>0.8</v>
      </c>
      <c r="E114" s="8">
        <v>0.2</v>
      </c>
      <c r="F114" s="8">
        <v>1.8842112107642823E-2</v>
      </c>
      <c r="G114" s="8">
        <v>2.020686521640648E-2</v>
      </c>
    </row>
    <row r="115" spans="2:7" x14ac:dyDescent="0.25">
      <c r="B115" s="8">
        <v>1</v>
      </c>
      <c r="C115" s="8">
        <v>0</v>
      </c>
      <c r="D115" s="8">
        <v>0.6</v>
      </c>
      <c r="E115" s="8">
        <v>0.4</v>
      </c>
      <c r="F115" s="8">
        <v>3.0540054860847876E-2</v>
      </c>
      <c r="G115" s="8">
        <v>1.7782041390437555</v>
      </c>
    </row>
    <row r="116" spans="2:7" x14ac:dyDescent="0.25">
      <c r="B116" s="8">
        <v>0</v>
      </c>
      <c r="C116" s="8">
        <v>1</v>
      </c>
      <c r="D116" s="8">
        <v>1</v>
      </c>
      <c r="E116" s="8">
        <v>0</v>
      </c>
      <c r="F116" s="8">
        <v>3.1494988963150325E-2</v>
      </c>
      <c r="G116" s="8">
        <v>2.020686521640648E-2</v>
      </c>
    </row>
    <row r="117" spans="2:7" x14ac:dyDescent="0.25">
      <c r="B117" s="2">
        <v>0</v>
      </c>
      <c r="C117" s="2">
        <v>0</v>
      </c>
      <c r="D117" s="2">
        <v>1</v>
      </c>
      <c r="E117" s="2">
        <v>0</v>
      </c>
      <c r="F117" s="2">
        <v>3.2927390116603943E-2</v>
      </c>
      <c r="G117" s="2">
        <v>2.020686521640648E-2</v>
      </c>
    </row>
    <row r="118" spans="2:7" x14ac:dyDescent="0.25">
      <c r="B118" s="2">
        <v>0</v>
      </c>
      <c r="C118" s="2">
        <v>0</v>
      </c>
      <c r="D118" s="2">
        <v>1</v>
      </c>
      <c r="E118" s="2">
        <v>0</v>
      </c>
      <c r="F118" s="2">
        <v>4.128306351175038E-2</v>
      </c>
      <c r="G118" s="2">
        <v>2.020686521640648E-2</v>
      </c>
    </row>
    <row r="119" spans="2:7" x14ac:dyDescent="0.25">
      <c r="B119" s="8">
        <v>0</v>
      </c>
      <c r="C119" s="8">
        <v>1</v>
      </c>
      <c r="D119" s="8">
        <v>0.8</v>
      </c>
      <c r="E119" s="8">
        <v>0.2</v>
      </c>
      <c r="F119" s="8">
        <v>4.7251401651140647E-2</v>
      </c>
      <c r="G119" s="8">
        <v>2.020686521640648E-2</v>
      </c>
    </row>
    <row r="120" spans="2:7" x14ac:dyDescent="0.25">
      <c r="B120" s="8">
        <v>1</v>
      </c>
      <c r="C120" s="8">
        <v>0</v>
      </c>
      <c r="D120" s="8">
        <v>0.6</v>
      </c>
      <c r="E120" s="8">
        <v>0.4</v>
      </c>
      <c r="F120" s="8">
        <v>6.1097946134526071E-2</v>
      </c>
      <c r="G120" s="8">
        <v>2.020686521640648E-2</v>
      </c>
    </row>
    <row r="121" spans="2:7" x14ac:dyDescent="0.25">
      <c r="B121" s="2">
        <v>1</v>
      </c>
      <c r="C121" s="2">
        <v>1</v>
      </c>
      <c r="D121" s="2">
        <v>0.4</v>
      </c>
      <c r="E121" s="2">
        <v>0.6</v>
      </c>
      <c r="F121" s="2">
        <v>6.682755074834075E-2</v>
      </c>
      <c r="G121" s="2">
        <v>1.7782041390437555</v>
      </c>
    </row>
    <row r="122" spans="2:7" x14ac:dyDescent="0.25">
      <c r="B122" s="8">
        <v>1</v>
      </c>
      <c r="C122" s="8">
        <v>0</v>
      </c>
      <c r="D122" s="8">
        <v>0.6</v>
      </c>
      <c r="E122" s="8">
        <v>0.4</v>
      </c>
      <c r="F122" s="8">
        <v>6.7543751325067611E-2</v>
      </c>
      <c r="G122" s="8">
        <v>2.020686521640648E-2</v>
      </c>
    </row>
    <row r="123" spans="2:7" x14ac:dyDescent="0.25">
      <c r="B123" s="8">
        <v>1</v>
      </c>
      <c r="C123" s="8">
        <v>0</v>
      </c>
      <c r="D123" s="8">
        <v>0.4</v>
      </c>
      <c r="E123" s="8">
        <v>0.6</v>
      </c>
      <c r="F123" s="8">
        <v>6.9931086580823781E-2</v>
      </c>
      <c r="G123" s="8">
        <v>1.7782041390437555</v>
      </c>
    </row>
    <row r="124" spans="2:7" x14ac:dyDescent="0.25">
      <c r="B124" s="8">
        <v>1</v>
      </c>
      <c r="C124" s="8">
        <v>0</v>
      </c>
      <c r="D124" s="8">
        <v>0.6</v>
      </c>
      <c r="E124" s="8">
        <v>0.4</v>
      </c>
      <c r="F124" s="8">
        <v>7.1124754208701818E-2</v>
      </c>
      <c r="G124" s="8">
        <v>2.020686521640648E-2</v>
      </c>
    </row>
    <row r="125" spans="2:7" x14ac:dyDescent="0.25">
      <c r="B125" s="8">
        <v>1</v>
      </c>
      <c r="C125" s="8">
        <v>0</v>
      </c>
      <c r="D125" s="8">
        <v>0.6</v>
      </c>
      <c r="E125" s="8">
        <v>0.4</v>
      </c>
      <c r="F125" s="8">
        <v>7.2557155362155429E-2</v>
      </c>
      <c r="G125" s="8">
        <v>2.020686521640648E-2</v>
      </c>
    </row>
    <row r="126" spans="2:7" x14ac:dyDescent="0.25">
      <c r="B126" s="8">
        <v>1</v>
      </c>
      <c r="C126" s="8">
        <v>0</v>
      </c>
      <c r="D126" s="8">
        <v>0.6</v>
      </c>
      <c r="E126" s="8">
        <v>0.4</v>
      </c>
      <c r="F126" s="8">
        <v>7.9480427603848144E-2</v>
      </c>
      <c r="G126" s="8">
        <v>2.020686521640648E-2</v>
      </c>
    </row>
    <row r="127" spans="2:7" x14ac:dyDescent="0.25">
      <c r="B127" s="8">
        <v>1</v>
      </c>
      <c r="C127" s="8">
        <v>0</v>
      </c>
      <c r="D127" s="8">
        <v>0.6</v>
      </c>
      <c r="E127" s="8">
        <v>0.4</v>
      </c>
      <c r="F127" s="8">
        <v>8.7836100998994582E-2</v>
      </c>
      <c r="G127" s="8">
        <v>2.020686521640648E-2</v>
      </c>
    </row>
    <row r="128" spans="2:7" x14ac:dyDescent="0.25">
      <c r="B128" s="2">
        <v>0</v>
      </c>
      <c r="C128" s="2">
        <v>0</v>
      </c>
      <c r="D128" s="2">
        <v>0.8</v>
      </c>
      <c r="E128" s="2">
        <v>0.2</v>
      </c>
      <c r="F128" s="2">
        <v>9.1894570933779965E-2</v>
      </c>
      <c r="G128" s="2">
        <v>2.020686521640648E-2</v>
      </c>
    </row>
    <row r="129" spans="2:7" x14ac:dyDescent="0.25">
      <c r="B129" s="2">
        <v>0</v>
      </c>
      <c r="C129" s="2">
        <v>0</v>
      </c>
      <c r="D129" s="2">
        <v>0.8</v>
      </c>
      <c r="E129" s="2">
        <v>0.2</v>
      </c>
      <c r="F129" s="2">
        <v>9.4998106766262996E-2</v>
      </c>
      <c r="G129" s="2">
        <v>2.020686521640648E-2</v>
      </c>
    </row>
    <row r="130" spans="2:7" x14ac:dyDescent="0.25">
      <c r="B130" s="2">
        <v>0</v>
      </c>
      <c r="C130" s="2">
        <v>0</v>
      </c>
      <c r="D130" s="2">
        <v>0.8</v>
      </c>
      <c r="E130" s="2">
        <v>0.2</v>
      </c>
      <c r="F130" s="2">
        <v>0.10216011253353129</v>
      </c>
      <c r="G130" s="2">
        <v>2.020686521640648E-2</v>
      </c>
    </row>
    <row r="131" spans="2:7" x14ac:dyDescent="0.25">
      <c r="B131" s="2">
        <v>0</v>
      </c>
      <c r="C131" s="2">
        <v>0</v>
      </c>
      <c r="D131" s="2">
        <v>0.8</v>
      </c>
      <c r="E131" s="2">
        <v>0.2</v>
      </c>
      <c r="F131" s="2">
        <v>0.10216011253353129</v>
      </c>
      <c r="G131" s="2">
        <v>2.020686521640648E-2</v>
      </c>
    </row>
    <row r="132" spans="2:7" x14ac:dyDescent="0.25">
      <c r="B132" s="2">
        <v>1</v>
      </c>
      <c r="C132" s="2">
        <v>1</v>
      </c>
      <c r="D132" s="2">
        <v>0.4</v>
      </c>
      <c r="E132" s="2">
        <v>0.6</v>
      </c>
      <c r="F132" s="2">
        <v>0.10216011253353129</v>
      </c>
      <c r="G132" s="2">
        <v>1.7782041390437555</v>
      </c>
    </row>
    <row r="133" spans="2:7" x14ac:dyDescent="0.25">
      <c r="B133" s="2">
        <v>0</v>
      </c>
      <c r="C133" s="2">
        <v>0</v>
      </c>
      <c r="D133" s="2">
        <v>0.8</v>
      </c>
      <c r="E133" s="2">
        <v>0.2</v>
      </c>
      <c r="F133" s="2">
        <v>0.10335378016140932</v>
      </c>
      <c r="G133" s="2">
        <v>2.020686521640648E-2</v>
      </c>
    </row>
    <row r="134" spans="2:7" x14ac:dyDescent="0.25">
      <c r="B134" s="2">
        <v>1</v>
      </c>
      <c r="C134" s="2">
        <v>1</v>
      </c>
      <c r="D134" s="2">
        <v>0.4</v>
      </c>
      <c r="E134" s="2">
        <v>0.6</v>
      </c>
      <c r="F134" s="2">
        <v>0.10526364836601422</v>
      </c>
      <c r="G134" s="2">
        <v>1.7782041390437555</v>
      </c>
    </row>
    <row r="135" spans="2:7" x14ac:dyDescent="0.25">
      <c r="B135" s="2">
        <v>1</v>
      </c>
      <c r="C135" s="2">
        <v>1</v>
      </c>
      <c r="D135" s="2">
        <v>0.4</v>
      </c>
      <c r="E135" s="2">
        <v>0.6</v>
      </c>
      <c r="F135" s="2">
        <v>0.10645731599389235</v>
      </c>
      <c r="G135" s="2">
        <v>1.7782041390437555</v>
      </c>
    </row>
    <row r="136" spans="2:7" x14ac:dyDescent="0.25">
      <c r="B136" s="2">
        <v>0</v>
      </c>
      <c r="C136" s="2">
        <v>0</v>
      </c>
      <c r="D136" s="2">
        <v>0.8</v>
      </c>
      <c r="E136" s="2">
        <v>0.2</v>
      </c>
      <c r="F136" s="2">
        <v>0.10932211830079959</v>
      </c>
      <c r="G136" s="2">
        <v>2.020686521640648E-2</v>
      </c>
    </row>
    <row r="137" spans="2:7" x14ac:dyDescent="0.25">
      <c r="B137" s="2">
        <v>0</v>
      </c>
      <c r="C137" s="2">
        <v>0</v>
      </c>
      <c r="D137" s="2">
        <v>0.8</v>
      </c>
      <c r="E137" s="2">
        <v>0.2</v>
      </c>
      <c r="F137" s="2">
        <v>0.10956085182637527</v>
      </c>
      <c r="G137" s="2">
        <v>2.020686521640648E-2</v>
      </c>
    </row>
    <row r="138" spans="2:7" x14ac:dyDescent="0.25">
      <c r="B138" s="8">
        <v>1</v>
      </c>
      <c r="C138" s="8">
        <v>0</v>
      </c>
      <c r="D138" s="8">
        <v>0.6</v>
      </c>
      <c r="E138" s="8">
        <v>0.4</v>
      </c>
      <c r="F138" s="8">
        <v>0.11648412406806799</v>
      </c>
      <c r="G138" s="8">
        <v>2.020686521640648E-2</v>
      </c>
    </row>
    <row r="139" spans="2:7" x14ac:dyDescent="0.25">
      <c r="B139" s="8">
        <v>1</v>
      </c>
      <c r="C139" s="8">
        <v>0</v>
      </c>
      <c r="D139" s="8">
        <v>0.4</v>
      </c>
      <c r="E139" s="8">
        <v>0.6</v>
      </c>
      <c r="F139" s="8">
        <v>0.11767779169594603</v>
      </c>
      <c r="G139" s="8">
        <v>1.7782041390437555</v>
      </c>
    </row>
    <row r="140" spans="2:7" x14ac:dyDescent="0.25">
      <c r="B140" s="2">
        <v>1</v>
      </c>
      <c r="C140" s="2">
        <v>1</v>
      </c>
      <c r="D140" s="2">
        <v>0.4</v>
      </c>
      <c r="E140" s="2">
        <v>0.6</v>
      </c>
      <c r="F140" s="2">
        <v>0.12651093214224363</v>
      </c>
      <c r="G140" s="2">
        <v>2.020686521640648E-2</v>
      </c>
    </row>
    <row r="141" spans="2:7" x14ac:dyDescent="0.25">
      <c r="B141" s="8">
        <v>1</v>
      </c>
      <c r="C141" s="8">
        <v>0</v>
      </c>
      <c r="D141" s="8">
        <v>0.4</v>
      </c>
      <c r="E141" s="8">
        <v>0.6</v>
      </c>
      <c r="F141" s="8">
        <v>0.12842080034684852</v>
      </c>
      <c r="G141" s="8">
        <v>2.020686521640648E-2</v>
      </c>
    </row>
    <row r="142" spans="2:7" x14ac:dyDescent="0.25">
      <c r="B142" s="2">
        <v>1</v>
      </c>
      <c r="C142" s="2">
        <v>1</v>
      </c>
      <c r="D142" s="2">
        <v>0.4</v>
      </c>
      <c r="E142" s="2">
        <v>0.6</v>
      </c>
      <c r="F142" s="2">
        <v>0.13056940207702911</v>
      </c>
      <c r="G142" s="2">
        <v>2.020686521640648E-2</v>
      </c>
    </row>
    <row r="143" spans="2:7" x14ac:dyDescent="0.25">
      <c r="B143" s="8">
        <v>1</v>
      </c>
      <c r="C143" s="8">
        <v>0</v>
      </c>
      <c r="D143" s="8">
        <v>0.4</v>
      </c>
      <c r="E143" s="8">
        <v>0.6</v>
      </c>
      <c r="F143" s="8">
        <v>0.13319547085836075</v>
      </c>
      <c r="G143" s="8">
        <v>2.020686521640648E-2</v>
      </c>
    </row>
    <row r="144" spans="2:7" x14ac:dyDescent="0.25">
      <c r="B144" s="2">
        <v>1</v>
      </c>
      <c r="C144" s="2">
        <v>1</v>
      </c>
      <c r="D144" s="2">
        <v>0.4</v>
      </c>
      <c r="E144" s="2">
        <v>0.6</v>
      </c>
      <c r="F144" s="2">
        <v>0.13749267431872184</v>
      </c>
      <c r="G144" s="2">
        <v>2.020686521640648E-2</v>
      </c>
    </row>
    <row r="145" spans="2:7" x14ac:dyDescent="0.25">
      <c r="B145" s="2">
        <v>1</v>
      </c>
      <c r="C145" s="2">
        <v>1</v>
      </c>
      <c r="D145" s="2">
        <v>0.2</v>
      </c>
      <c r="E145" s="2">
        <v>0.8</v>
      </c>
      <c r="F145" s="2">
        <v>0.15181668585325853</v>
      </c>
      <c r="G145" s="2">
        <v>2.020686521640648E-2</v>
      </c>
    </row>
    <row r="146" spans="2:7" x14ac:dyDescent="0.25">
      <c r="B146" s="2">
        <v>1</v>
      </c>
      <c r="C146" s="2">
        <v>1</v>
      </c>
      <c r="D146" s="2">
        <v>0</v>
      </c>
      <c r="E146" s="2">
        <v>1</v>
      </c>
      <c r="F146" s="2">
        <v>0.15324908700671214</v>
      </c>
      <c r="G146" s="2">
        <v>1.7782041390437555</v>
      </c>
    </row>
    <row r="147" spans="2:7" x14ac:dyDescent="0.25">
      <c r="B147" s="2">
        <v>1</v>
      </c>
      <c r="C147" s="2">
        <v>1</v>
      </c>
      <c r="D147" s="2">
        <v>0</v>
      </c>
      <c r="E147" s="2">
        <v>1</v>
      </c>
      <c r="F147" s="2">
        <v>0.1592174251461024</v>
      </c>
      <c r="G147" s="2">
        <v>1.7782041390437555</v>
      </c>
    </row>
    <row r="148" spans="2:7" x14ac:dyDescent="0.25">
      <c r="B148" s="2">
        <v>1</v>
      </c>
      <c r="C148" s="2">
        <v>1</v>
      </c>
      <c r="D148" s="2">
        <v>0.4</v>
      </c>
      <c r="E148" s="2">
        <v>0.6</v>
      </c>
      <c r="F148" s="2">
        <v>0.16017235924840487</v>
      </c>
      <c r="G148" s="2">
        <v>2.020686521640648E-2</v>
      </c>
    </row>
    <row r="149" spans="2:7" x14ac:dyDescent="0.25">
      <c r="B149" s="2">
        <v>1</v>
      </c>
      <c r="C149" s="2">
        <v>1</v>
      </c>
      <c r="D149" s="2">
        <v>0.4</v>
      </c>
      <c r="E149" s="2">
        <v>0.6</v>
      </c>
      <c r="F149" s="2">
        <v>0.16064982629955613</v>
      </c>
      <c r="G149" s="2">
        <v>2.020686521640648E-2</v>
      </c>
    </row>
    <row r="150" spans="2:7" x14ac:dyDescent="0.25">
      <c r="B150" s="8">
        <v>1</v>
      </c>
      <c r="C150" s="8">
        <v>0</v>
      </c>
      <c r="D150" s="8">
        <v>0.4</v>
      </c>
      <c r="E150" s="8">
        <v>0.6</v>
      </c>
      <c r="F150" s="8">
        <v>0.16781183206682443</v>
      </c>
      <c r="G150" s="8">
        <v>2.020686521640648E-2</v>
      </c>
    </row>
    <row r="151" spans="2:7" x14ac:dyDescent="0.25">
      <c r="B151" s="2">
        <v>1</v>
      </c>
      <c r="C151" s="2">
        <v>1</v>
      </c>
      <c r="D151" s="2">
        <v>0.4</v>
      </c>
      <c r="E151" s="2">
        <v>0.6</v>
      </c>
      <c r="F151" s="2">
        <v>0.17067663437373179</v>
      </c>
      <c r="G151" s="2">
        <v>2.020686521640648E-2</v>
      </c>
    </row>
    <row r="152" spans="2:7" x14ac:dyDescent="0.25">
      <c r="B152" s="8">
        <v>1</v>
      </c>
      <c r="C152" s="8">
        <v>0</v>
      </c>
      <c r="D152" s="8">
        <v>0.4</v>
      </c>
      <c r="E152" s="8">
        <v>0.6</v>
      </c>
      <c r="F152" s="8">
        <v>0.17091536789930736</v>
      </c>
      <c r="G152" s="8">
        <v>2.020686521640648E-2</v>
      </c>
    </row>
    <row r="153" spans="2:7" x14ac:dyDescent="0.25">
      <c r="B153" s="2">
        <v>1</v>
      </c>
      <c r="C153" s="2">
        <v>1</v>
      </c>
      <c r="D153" s="2">
        <v>0.4</v>
      </c>
      <c r="E153" s="2">
        <v>0.6</v>
      </c>
      <c r="F153" s="2">
        <v>0.17306396962948795</v>
      </c>
      <c r="G153" s="2">
        <v>2.020686521640648E-2</v>
      </c>
    </row>
    <row r="154" spans="2:7" x14ac:dyDescent="0.25">
      <c r="B154" s="2">
        <v>1</v>
      </c>
      <c r="C154" s="2">
        <v>1</v>
      </c>
      <c r="D154" s="2">
        <v>0.2</v>
      </c>
      <c r="E154" s="2">
        <v>0.8</v>
      </c>
      <c r="F154" s="2">
        <v>0.17497383783409284</v>
      </c>
      <c r="G154" s="2">
        <v>1.7782041390437555</v>
      </c>
    </row>
    <row r="155" spans="2:7" x14ac:dyDescent="0.25">
      <c r="B155" s="8">
        <v>1</v>
      </c>
      <c r="C155" s="8">
        <v>0</v>
      </c>
      <c r="D155" s="8">
        <v>0.2</v>
      </c>
      <c r="E155" s="8">
        <v>0.8</v>
      </c>
      <c r="F155" s="8">
        <v>0.17855484071772693</v>
      </c>
      <c r="G155" s="8">
        <v>1.7782041390437555</v>
      </c>
    </row>
    <row r="156" spans="2:7" x14ac:dyDescent="0.25">
      <c r="B156" s="8">
        <v>1</v>
      </c>
      <c r="C156" s="8">
        <v>0</v>
      </c>
      <c r="D156" s="8">
        <v>0.6</v>
      </c>
      <c r="E156" s="8">
        <v>0.4</v>
      </c>
      <c r="F156" s="8">
        <v>0.18332951122923918</v>
      </c>
      <c r="G156" s="8">
        <v>2.020686521640648E-2</v>
      </c>
    </row>
    <row r="157" spans="2:7" x14ac:dyDescent="0.25">
      <c r="B157" s="8">
        <v>1</v>
      </c>
      <c r="C157" s="8">
        <v>0</v>
      </c>
      <c r="D157" s="8">
        <v>0.6</v>
      </c>
      <c r="E157" s="8">
        <v>0.4</v>
      </c>
      <c r="F157" s="8">
        <v>0.18571684648499534</v>
      </c>
      <c r="G157" s="8">
        <v>2.020686521640648E-2</v>
      </c>
    </row>
    <row r="158" spans="2:7" x14ac:dyDescent="0.25">
      <c r="B158" s="2">
        <v>1</v>
      </c>
      <c r="C158" s="2">
        <v>1</v>
      </c>
      <c r="D158" s="2">
        <v>0.6</v>
      </c>
      <c r="E158" s="2">
        <v>0.4</v>
      </c>
      <c r="F158" s="2">
        <v>0.1864330470617222</v>
      </c>
      <c r="G158" s="2">
        <v>2.020686521640648E-2</v>
      </c>
    </row>
    <row r="159" spans="2:7" x14ac:dyDescent="0.25">
      <c r="B159" s="2">
        <v>1</v>
      </c>
      <c r="C159" s="2">
        <v>1</v>
      </c>
      <c r="D159" s="2">
        <v>0.6</v>
      </c>
      <c r="E159" s="2">
        <v>0.4</v>
      </c>
      <c r="F159" s="2">
        <v>0.18810418174075141</v>
      </c>
      <c r="G159" s="2">
        <v>2.020686521640648E-2</v>
      </c>
    </row>
    <row r="160" spans="2:7" x14ac:dyDescent="0.25">
      <c r="B160" s="2">
        <v>1</v>
      </c>
      <c r="C160" s="2">
        <v>1</v>
      </c>
      <c r="D160" s="2">
        <v>0.6</v>
      </c>
      <c r="E160" s="2">
        <v>0.4</v>
      </c>
      <c r="F160" s="2">
        <v>0.19120771757323443</v>
      </c>
      <c r="G160" s="2">
        <v>2.020686521640648E-2</v>
      </c>
    </row>
    <row r="161" spans="2:7" x14ac:dyDescent="0.25">
      <c r="B161" s="2">
        <v>1</v>
      </c>
      <c r="C161" s="2">
        <v>1</v>
      </c>
      <c r="D161" s="2">
        <v>0.4</v>
      </c>
      <c r="E161" s="2">
        <v>0.6</v>
      </c>
      <c r="F161" s="2">
        <v>0.20171199269856124</v>
      </c>
      <c r="G161" s="2">
        <v>1.7782041390437555</v>
      </c>
    </row>
    <row r="162" spans="2:7" x14ac:dyDescent="0.25">
      <c r="B162" s="8">
        <v>1</v>
      </c>
      <c r="C162" s="8">
        <v>0</v>
      </c>
      <c r="D162" s="8">
        <v>0.4</v>
      </c>
      <c r="E162" s="8">
        <v>0.6</v>
      </c>
      <c r="F162" s="8">
        <v>0.20839653141467837</v>
      </c>
      <c r="G162" s="8">
        <v>1.7782041390437555</v>
      </c>
    </row>
    <row r="163" spans="2:7" x14ac:dyDescent="0.25">
      <c r="B163" s="8">
        <v>0</v>
      </c>
      <c r="C163" s="8">
        <v>1</v>
      </c>
      <c r="D163" s="8">
        <v>1</v>
      </c>
      <c r="E163" s="8">
        <v>0</v>
      </c>
      <c r="F163" s="8">
        <v>0.23823822211162982</v>
      </c>
      <c r="G163" s="8">
        <v>2.020686521640648E-2</v>
      </c>
    </row>
    <row r="164" spans="2:7" x14ac:dyDescent="0.25">
      <c r="B164" s="8">
        <v>0</v>
      </c>
      <c r="C164" s="8">
        <v>1</v>
      </c>
      <c r="D164" s="8">
        <v>1</v>
      </c>
      <c r="E164" s="8">
        <v>0</v>
      </c>
      <c r="F164" s="8">
        <v>0.24969743133925917</v>
      </c>
      <c r="G164" s="8">
        <v>2.020686521640648E-2</v>
      </c>
    </row>
    <row r="165" spans="2:7" x14ac:dyDescent="0.25">
      <c r="B165" s="2">
        <v>1</v>
      </c>
      <c r="C165" s="2">
        <v>1</v>
      </c>
      <c r="D165" s="2">
        <v>0.6</v>
      </c>
      <c r="E165" s="2">
        <v>0.4</v>
      </c>
      <c r="F165" s="2">
        <v>0.25184603306943976</v>
      </c>
      <c r="G165" s="2">
        <v>1.7782041390437555</v>
      </c>
    </row>
    <row r="166" spans="2:7" x14ac:dyDescent="0.25">
      <c r="B166" s="8">
        <v>0</v>
      </c>
      <c r="C166" s="8">
        <v>1</v>
      </c>
      <c r="D166" s="8">
        <v>0.8</v>
      </c>
      <c r="E166" s="8">
        <v>0.2</v>
      </c>
      <c r="F166" s="8">
        <v>0.25423336832519583</v>
      </c>
      <c r="G166" s="8">
        <v>-1.7377904086109426</v>
      </c>
    </row>
    <row r="167" spans="2:7" x14ac:dyDescent="0.25">
      <c r="B167" s="2">
        <v>0</v>
      </c>
      <c r="C167" s="2">
        <v>0</v>
      </c>
      <c r="D167" s="2">
        <v>1</v>
      </c>
      <c r="E167" s="2">
        <v>0</v>
      </c>
      <c r="F167" s="2">
        <v>0.25494956890192266</v>
      </c>
      <c r="G167" s="2">
        <v>2.020686521640648E-2</v>
      </c>
    </row>
    <row r="168" spans="2:7" x14ac:dyDescent="0.25">
      <c r="B168" s="2">
        <v>0</v>
      </c>
      <c r="C168" s="2">
        <v>0</v>
      </c>
      <c r="D168" s="2">
        <v>1</v>
      </c>
      <c r="E168" s="2">
        <v>0</v>
      </c>
      <c r="F168" s="2">
        <v>0.25972423941343492</v>
      </c>
      <c r="G168" s="2">
        <v>2.020686521640648E-2</v>
      </c>
    </row>
    <row r="169" spans="2:7" x14ac:dyDescent="0.25">
      <c r="B169" s="8">
        <v>0</v>
      </c>
      <c r="C169" s="8">
        <v>1</v>
      </c>
      <c r="D169" s="8">
        <v>1</v>
      </c>
      <c r="E169" s="8">
        <v>0</v>
      </c>
      <c r="F169" s="8">
        <v>0.26378270934822029</v>
      </c>
      <c r="G169" s="8">
        <v>2.020686521640648E-2</v>
      </c>
    </row>
    <row r="170" spans="2:7" x14ac:dyDescent="0.25">
      <c r="B170" s="8">
        <v>1</v>
      </c>
      <c r="C170" s="8">
        <v>0</v>
      </c>
      <c r="D170" s="8">
        <v>0.6</v>
      </c>
      <c r="E170" s="8">
        <v>0.4</v>
      </c>
      <c r="F170" s="8">
        <v>0.28861099600808393</v>
      </c>
      <c r="G170" s="8">
        <v>1.7782041390437555</v>
      </c>
    </row>
    <row r="171" spans="2:7" x14ac:dyDescent="0.25">
      <c r="B171" s="8">
        <v>0</v>
      </c>
      <c r="C171" s="8">
        <v>1</v>
      </c>
      <c r="D171" s="8">
        <v>0.8</v>
      </c>
      <c r="E171" s="8">
        <v>0.2</v>
      </c>
      <c r="F171" s="8">
        <v>0.29529553472420095</v>
      </c>
      <c r="G171" s="8">
        <v>2.020686521640648E-2</v>
      </c>
    </row>
    <row r="172" spans="2:7" x14ac:dyDescent="0.25">
      <c r="B172" s="2">
        <v>1</v>
      </c>
      <c r="C172" s="2">
        <v>1</v>
      </c>
      <c r="D172" s="2">
        <v>0.6</v>
      </c>
      <c r="E172" s="2">
        <v>0.4</v>
      </c>
      <c r="F172" s="2">
        <v>0.30150260638916698</v>
      </c>
      <c r="G172" s="2">
        <v>1.7782041390437555</v>
      </c>
    </row>
    <row r="173" spans="2:7" x14ac:dyDescent="0.25">
      <c r="B173" s="2">
        <v>0</v>
      </c>
      <c r="C173" s="2">
        <v>0</v>
      </c>
      <c r="D173" s="2">
        <v>0.8</v>
      </c>
      <c r="E173" s="2">
        <v>0.2</v>
      </c>
      <c r="F173" s="2">
        <v>0.3086646121564352</v>
      </c>
      <c r="G173" s="2">
        <v>2.020686521640648E-2</v>
      </c>
    </row>
    <row r="174" spans="2:7" x14ac:dyDescent="0.25">
      <c r="B174" s="2">
        <v>1</v>
      </c>
      <c r="C174" s="2">
        <v>1</v>
      </c>
      <c r="D174" s="2">
        <v>0.4</v>
      </c>
      <c r="E174" s="2">
        <v>0.6</v>
      </c>
      <c r="F174" s="2">
        <v>0.32298862369097203</v>
      </c>
      <c r="G174" s="2">
        <v>1.7782041390437555</v>
      </c>
    </row>
    <row r="175" spans="2:7" x14ac:dyDescent="0.25">
      <c r="B175" s="8">
        <v>1</v>
      </c>
      <c r="C175" s="8">
        <v>0</v>
      </c>
      <c r="D175" s="8">
        <v>0.2</v>
      </c>
      <c r="E175" s="8">
        <v>0.8</v>
      </c>
      <c r="F175" s="8">
        <v>0.32656962657460609</v>
      </c>
      <c r="G175" s="8">
        <v>1.7782041390437555</v>
      </c>
    </row>
    <row r="176" spans="2:7" x14ac:dyDescent="0.25">
      <c r="B176" s="2">
        <v>0</v>
      </c>
      <c r="C176" s="2">
        <v>0</v>
      </c>
      <c r="D176" s="2">
        <v>0.8</v>
      </c>
      <c r="E176" s="2">
        <v>0.2</v>
      </c>
      <c r="F176" s="2">
        <v>0.33373163234187453</v>
      </c>
      <c r="G176" s="2">
        <v>2.020686521640648E-2</v>
      </c>
    </row>
    <row r="177" spans="2:7" x14ac:dyDescent="0.25">
      <c r="B177" s="8">
        <v>0</v>
      </c>
      <c r="C177" s="8">
        <v>1</v>
      </c>
      <c r="D177" s="8">
        <v>0.8</v>
      </c>
      <c r="E177" s="8">
        <v>0.2</v>
      </c>
      <c r="F177" s="8">
        <v>0.34733944329968425</v>
      </c>
      <c r="G177" s="8">
        <v>2.020686521640648E-2</v>
      </c>
    </row>
    <row r="178" spans="2:7" x14ac:dyDescent="0.25">
      <c r="B178" s="2">
        <v>0</v>
      </c>
      <c r="C178" s="2">
        <v>0</v>
      </c>
      <c r="D178" s="2">
        <v>0.8</v>
      </c>
      <c r="E178" s="2">
        <v>0.2</v>
      </c>
      <c r="F178" s="2">
        <v>0.3576049848994356</v>
      </c>
      <c r="G178" s="2">
        <v>2.020686521640648E-2</v>
      </c>
    </row>
    <row r="179" spans="2:7" x14ac:dyDescent="0.25">
      <c r="B179" s="2">
        <v>0</v>
      </c>
      <c r="C179" s="2">
        <v>0</v>
      </c>
      <c r="D179" s="2">
        <v>0.8</v>
      </c>
      <c r="E179" s="2">
        <v>0.2</v>
      </c>
      <c r="F179" s="2">
        <v>0.42803137494424093</v>
      </c>
      <c r="G179" s="2">
        <v>2.020686521640648E-2</v>
      </c>
    </row>
    <row r="180" spans="2:7" x14ac:dyDescent="0.25">
      <c r="B180" s="2">
        <v>0</v>
      </c>
      <c r="C180" s="2">
        <v>0</v>
      </c>
      <c r="D180" s="2">
        <v>0.8</v>
      </c>
      <c r="E180" s="2">
        <v>0.2</v>
      </c>
      <c r="F180" s="2">
        <v>0.46049913442252416</v>
      </c>
      <c r="G180" s="2">
        <v>2.020686521640648E-2</v>
      </c>
    </row>
    <row r="181" spans="2:7" x14ac:dyDescent="0.25">
      <c r="B181" s="2">
        <v>1</v>
      </c>
      <c r="C181" s="2">
        <v>1</v>
      </c>
      <c r="D181" s="2">
        <v>0.4</v>
      </c>
      <c r="E181" s="2">
        <v>0.6</v>
      </c>
      <c r="F181" s="2">
        <v>0.46288646967828023</v>
      </c>
      <c r="G181" s="2">
        <v>1.7782041390437555</v>
      </c>
    </row>
    <row r="182" spans="2:7" x14ac:dyDescent="0.25">
      <c r="B182" s="2">
        <v>0</v>
      </c>
      <c r="C182" s="2">
        <v>0</v>
      </c>
      <c r="D182" s="2">
        <v>0.8</v>
      </c>
      <c r="E182" s="2">
        <v>0.2</v>
      </c>
      <c r="F182" s="2">
        <v>0.54190726664380773</v>
      </c>
      <c r="G182" s="2">
        <v>2.020686521640648E-2</v>
      </c>
    </row>
    <row r="183" spans="2:7" x14ac:dyDescent="0.25">
      <c r="B183" s="2">
        <v>0</v>
      </c>
      <c r="C183" s="2">
        <v>0</v>
      </c>
      <c r="D183" s="2">
        <v>0.8</v>
      </c>
      <c r="E183" s="2">
        <v>0.2</v>
      </c>
      <c r="F183" s="2">
        <v>0.58201449894051049</v>
      </c>
      <c r="G183" s="2">
        <v>2.020686521640648E-2</v>
      </c>
    </row>
    <row r="184" spans="2:7" x14ac:dyDescent="0.25">
      <c r="B184" s="8">
        <v>1</v>
      </c>
      <c r="C184" s="8">
        <v>0</v>
      </c>
      <c r="D184" s="8">
        <v>0.6</v>
      </c>
      <c r="E184" s="8">
        <v>0.4</v>
      </c>
      <c r="F184" s="8">
        <v>0.67750790917075498</v>
      </c>
      <c r="G184" s="8">
        <v>1.7782041390437555</v>
      </c>
    </row>
    <row r="185" spans="2:7" x14ac:dyDescent="0.25">
      <c r="B185" s="2">
        <v>0</v>
      </c>
      <c r="C185" s="2">
        <v>0</v>
      </c>
      <c r="D185" s="2">
        <v>1</v>
      </c>
      <c r="E185" s="2">
        <v>0</v>
      </c>
      <c r="F185" s="2">
        <v>0.71069186922576499</v>
      </c>
      <c r="G185" s="2">
        <v>2.020686521640648E-2</v>
      </c>
    </row>
    <row r="186" spans="2:7" x14ac:dyDescent="0.25">
      <c r="B186" s="2">
        <v>1</v>
      </c>
      <c r="C186" s="2">
        <v>1</v>
      </c>
      <c r="D186" s="2">
        <v>0.6</v>
      </c>
      <c r="E186" s="2">
        <v>0.4</v>
      </c>
      <c r="F186" s="2">
        <v>1.1733574417913002</v>
      </c>
      <c r="G186" s="2">
        <v>1.7782041390437555</v>
      </c>
    </row>
    <row r="187" spans="2:7" x14ac:dyDescent="0.25">
      <c r="B187" s="2">
        <v>0</v>
      </c>
      <c r="C187" s="2">
        <v>0</v>
      </c>
      <c r="D187" s="2">
        <v>1</v>
      </c>
      <c r="E187" s="2">
        <v>0</v>
      </c>
      <c r="F187" s="2">
        <v>1.2409190295291983</v>
      </c>
      <c r="G187" s="2">
        <v>2.020686521640648E-2</v>
      </c>
    </row>
    <row r="188" spans="2:7" x14ac:dyDescent="0.25">
      <c r="B188" s="2">
        <v>0</v>
      </c>
      <c r="C188" s="2">
        <v>0</v>
      </c>
      <c r="D188" s="2">
        <v>1</v>
      </c>
      <c r="E188" s="2">
        <v>0</v>
      </c>
      <c r="F188" s="2">
        <v>1.7888124707252266</v>
      </c>
      <c r="G188" s="2">
        <v>2.020686521640648E-2</v>
      </c>
    </row>
    <row r="189" spans="2:7" x14ac:dyDescent="0.25">
      <c r="B189" s="2">
        <v>0</v>
      </c>
      <c r="C189" s="2">
        <v>0</v>
      </c>
      <c r="D189" s="2">
        <v>1</v>
      </c>
      <c r="E189" s="2">
        <v>0</v>
      </c>
      <c r="F189" s="2">
        <v>2.360101797427665</v>
      </c>
      <c r="G189" s="2">
        <v>2.020686521640648E-2</v>
      </c>
    </row>
    <row r="190" spans="2:7" x14ac:dyDescent="0.25">
      <c r="B190" s="2">
        <v>0</v>
      </c>
      <c r="C190" s="2">
        <v>0</v>
      </c>
      <c r="D190" s="2">
        <v>1</v>
      </c>
      <c r="E190" s="2">
        <v>0</v>
      </c>
      <c r="F190" s="2">
        <v>3.1610527757338414</v>
      </c>
      <c r="G190" s="2">
        <v>1.7782041390437555</v>
      </c>
    </row>
    <row r="191" spans="2:7" x14ac:dyDescent="0.25">
      <c r="B191" s="2">
        <v>0</v>
      </c>
      <c r="C191" s="2">
        <v>0</v>
      </c>
      <c r="D191" s="2">
        <v>1</v>
      </c>
      <c r="E191" s="2">
        <v>0</v>
      </c>
      <c r="F191" s="2">
        <v>3.8304615814478562</v>
      </c>
      <c r="G191" s="2">
        <v>2.020686521640648E-2</v>
      </c>
    </row>
    <row r="192" spans="2:7" x14ac:dyDescent="0.25">
      <c r="B192" s="2">
        <v>0</v>
      </c>
      <c r="C192" s="2">
        <v>0</v>
      </c>
      <c r="D192" s="2">
        <v>1</v>
      </c>
      <c r="E192" s="2">
        <v>0</v>
      </c>
      <c r="F192" s="2">
        <v>4.3031539620875678</v>
      </c>
      <c r="G192" s="2">
        <v>1.7782041390437555</v>
      </c>
    </row>
  </sheetData>
  <mergeCells count="17">
    <mergeCell ref="C12:F12"/>
    <mergeCell ref="C13:F13"/>
    <mergeCell ref="C14:F14"/>
    <mergeCell ref="B16:E16"/>
    <mergeCell ref="G16:L16"/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76C2:R76C2" display="Train. Score - Summary"/>
    <hyperlink ref="J5" location="'KNNC_Output'!R93C2:R9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BF177"/>
  <sheetViews>
    <sheetView showGridLines="0" workbookViewId="0"/>
  </sheetViews>
  <sheetFormatPr defaultRowHeight="15" x14ac:dyDescent="0.25"/>
  <cols>
    <col min="14" max="14" width="11.140625" bestFit="1" customWidth="1"/>
    <col min="52" max="52" width="8.140625" customWidth="1"/>
    <col min="53" max="53" width="13.28515625" bestFit="1" customWidth="1"/>
    <col min="54" max="54" width="10.42578125" bestFit="1" customWidth="1"/>
    <col min="55" max="55" width="43.7109375" bestFit="1" customWidth="1"/>
    <col min="56" max="56" width="26" bestFit="1" customWidth="1"/>
    <col min="57" max="57" width="6.42578125" customWidth="1"/>
    <col min="58" max="58" width="22.42578125" bestFit="1" customWidth="1"/>
  </cols>
  <sheetData>
    <row r="2" spans="2:58" ht="18.75" x14ac:dyDescent="0.3">
      <c r="B2" s="1" t="s">
        <v>190</v>
      </c>
      <c r="N2" t="s">
        <v>194</v>
      </c>
    </row>
    <row r="3" spans="2:58" x14ac:dyDescent="0.25">
      <c r="AZ3" s="4" t="s">
        <v>71</v>
      </c>
      <c r="BA3" s="4" t="s">
        <v>72</v>
      </c>
      <c r="BB3" s="4" t="s">
        <v>73</v>
      </c>
      <c r="BC3" s="4" t="s">
        <v>74</v>
      </c>
      <c r="BD3" s="4" t="s">
        <v>75</v>
      </c>
      <c r="BE3" s="4" t="s">
        <v>76</v>
      </c>
      <c r="BF3" s="4" t="s">
        <v>77</v>
      </c>
    </row>
    <row r="4" spans="2:58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  <c r="AZ4" s="9">
        <v>1</v>
      </c>
      <c r="BA4" s="9">
        <v>1</v>
      </c>
      <c r="BB4" s="9">
        <v>1</v>
      </c>
      <c r="BC4" s="9">
        <v>1</v>
      </c>
      <c r="BD4" s="9">
        <v>0.21839080459770116</v>
      </c>
      <c r="BE4">
        <v>1</v>
      </c>
      <c r="BF4">
        <v>4.0402476780185754</v>
      </c>
    </row>
    <row r="5" spans="2:58" x14ac:dyDescent="0.25">
      <c r="B5" s="18" t="s">
        <v>33</v>
      </c>
      <c r="C5" s="19"/>
      <c r="D5" s="18" t="s">
        <v>186</v>
      </c>
      <c r="E5" s="19"/>
      <c r="F5" s="18" t="s">
        <v>187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  <c r="AZ5" s="9">
        <v>2</v>
      </c>
      <c r="BA5" s="9">
        <v>1</v>
      </c>
      <c r="BB5" s="9">
        <v>1</v>
      </c>
      <c r="BC5" s="9">
        <v>2</v>
      </c>
      <c r="BD5" s="9">
        <v>0.43678160919540232</v>
      </c>
      <c r="BE5">
        <v>2</v>
      </c>
      <c r="BF5">
        <v>1.8854489164086685</v>
      </c>
    </row>
    <row r="6" spans="2:58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0</v>
      </c>
      <c r="O6" s="2">
        <v>60</v>
      </c>
      <c r="P6" s="2">
        <v>176</v>
      </c>
      <c r="Q6" s="2">
        <v>236</v>
      </c>
      <c r="AZ6" s="9">
        <v>3</v>
      </c>
      <c r="BA6" s="9">
        <v>0.8</v>
      </c>
      <c r="BB6" s="9">
        <v>1</v>
      </c>
      <c r="BC6" s="9">
        <v>3</v>
      </c>
      <c r="BD6" s="9">
        <v>0.65517241379310343</v>
      </c>
      <c r="BE6">
        <v>3</v>
      </c>
      <c r="BF6">
        <v>0.53869969040247678</v>
      </c>
    </row>
    <row r="7" spans="2:58" x14ac:dyDescent="0.25">
      <c r="AZ7" s="9">
        <v>4</v>
      </c>
      <c r="BA7" s="9">
        <v>0.8</v>
      </c>
      <c r="BB7" s="9">
        <v>1</v>
      </c>
      <c r="BC7" s="9">
        <v>4</v>
      </c>
      <c r="BD7" s="9">
        <v>0.87356321839080464</v>
      </c>
      <c r="BE7">
        <v>4</v>
      </c>
      <c r="BF7">
        <v>0.80804953560371517</v>
      </c>
    </row>
    <row r="8" spans="2:58" x14ac:dyDescent="0.25">
      <c r="AZ8" s="9">
        <v>5</v>
      </c>
      <c r="BA8" s="9">
        <v>0.8</v>
      </c>
      <c r="BB8" s="9">
        <v>1</v>
      </c>
      <c r="BC8" s="9">
        <v>5</v>
      </c>
      <c r="BD8" s="9">
        <v>1.0919540229885059</v>
      </c>
      <c r="BE8">
        <v>5</v>
      </c>
      <c r="BF8">
        <v>1.6160990712074303</v>
      </c>
    </row>
    <row r="9" spans="2:58" x14ac:dyDescent="0.25">
      <c r="AZ9" s="9">
        <v>6</v>
      </c>
      <c r="BA9" s="9">
        <v>0.8</v>
      </c>
      <c r="BB9" s="9">
        <v>0</v>
      </c>
      <c r="BC9" s="9">
        <v>5</v>
      </c>
      <c r="BD9" s="9">
        <v>1.3103448275862069</v>
      </c>
      <c r="BE9">
        <v>6</v>
      </c>
      <c r="BF9">
        <v>0</v>
      </c>
    </row>
    <row r="10" spans="2:58" x14ac:dyDescent="0.25">
      <c r="AZ10" s="9">
        <v>7</v>
      </c>
      <c r="BA10" s="9">
        <v>0.6</v>
      </c>
      <c r="BB10" s="9">
        <v>1</v>
      </c>
      <c r="BC10" s="9">
        <v>6</v>
      </c>
      <c r="BD10" s="9">
        <v>1.5287356321839081</v>
      </c>
      <c r="BE10">
        <v>7</v>
      </c>
      <c r="BF10">
        <v>0.53869969040247678</v>
      </c>
    </row>
    <row r="11" spans="2:58" x14ac:dyDescent="0.25">
      <c r="AZ11" s="9">
        <v>8</v>
      </c>
      <c r="BA11" s="9">
        <v>0.6</v>
      </c>
      <c r="BB11" s="9">
        <v>1</v>
      </c>
      <c r="BC11" s="9">
        <v>7</v>
      </c>
      <c r="BD11" s="9">
        <v>1.7471264367816093</v>
      </c>
      <c r="BE11">
        <v>8</v>
      </c>
      <c r="BF11">
        <v>0.80804953560371517</v>
      </c>
    </row>
    <row r="12" spans="2:58" x14ac:dyDescent="0.25">
      <c r="AZ12" s="9">
        <v>9</v>
      </c>
      <c r="BA12" s="9">
        <v>0.6</v>
      </c>
      <c r="BB12" s="9">
        <v>1</v>
      </c>
      <c r="BC12" s="9">
        <v>8</v>
      </c>
      <c r="BD12" s="9">
        <v>1.9655172413793105</v>
      </c>
      <c r="BE12">
        <v>9</v>
      </c>
      <c r="BF12">
        <v>0</v>
      </c>
    </row>
    <row r="13" spans="2:58" x14ac:dyDescent="0.25">
      <c r="AZ13" s="9">
        <v>10</v>
      </c>
      <c r="BA13" s="9">
        <v>0.6</v>
      </c>
      <c r="BB13" s="9">
        <v>1</v>
      </c>
      <c r="BC13" s="9">
        <v>9</v>
      </c>
      <c r="BD13" s="9">
        <v>2.1839080459770117</v>
      </c>
      <c r="BE13">
        <v>10</v>
      </c>
      <c r="BF13">
        <v>0</v>
      </c>
    </row>
    <row r="14" spans="2:58" x14ac:dyDescent="0.25">
      <c r="AZ14" s="9">
        <v>11</v>
      </c>
      <c r="BA14" s="9">
        <v>0.6</v>
      </c>
      <c r="BB14" s="9">
        <v>1</v>
      </c>
      <c r="BC14" s="9">
        <v>10</v>
      </c>
      <c r="BD14" s="9">
        <v>2.4022988505747129</v>
      </c>
    </row>
    <row r="15" spans="2:58" x14ac:dyDescent="0.25">
      <c r="AZ15" s="9">
        <v>12</v>
      </c>
      <c r="BA15" s="9">
        <v>0.6</v>
      </c>
      <c r="BB15" s="9">
        <v>1</v>
      </c>
      <c r="BC15" s="9">
        <v>11</v>
      </c>
      <c r="BD15" s="9">
        <v>2.6206896551724137</v>
      </c>
    </row>
    <row r="16" spans="2:58" x14ac:dyDescent="0.25">
      <c r="AZ16" s="9">
        <v>13</v>
      </c>
      <c r="BA16" s="9">
        <v>0.6</v>
      </c>
      <c r="BB16" s="9">
        <v>1</v>
      </c>
      <c r="BC16" s="9">
        <v>12</v>
      </c>
      <c r="BD16" s="9">
        <v>2.8390804597701149</v>
      </c>
    </row>
    <row r="17" spans="52:56" x14ac:dyDescent="0.25">
      <c r="AZ17" s="9">
        <v>14</v>
      </c>
      <c r="BA17" s="9">
        <v>0.6</v>
      </c>
      <c r="BB17" s="9">
        <v>1</v>
      </c>
      <c r="BC17" s="9">
        <v>13</v>
      </c>
      <c r="BD17" s="9">
        <v>3.0574712643678161</v>
      </c>
    </row>
    <row r="18" spans="52:56" x14ac:dyDescent="0.25">
      <c r="AZ18" s="9">
        <v>15</v>
      </c>
      <c r="BA18" s="9">
        <v>0.6</v>
      </c>
      <c r="BB18" s="9">
        <v>1</v>
      </c>
      <c r="BC18" s="9">
        <v>14</v>
      </c>
      <c r="BD18" s="9">
        <v>3.2758620689655173</v>
      </c>
    </row>
    <row r="19" spans="52:56" x14ac:dyDescent="0.25">
      <c r="AZ19" s="9">
        <v>16</v>
      </c>
      <c r="BA19" s="9">
        <v>0.6</v>
      </c>
      <c r="BB19" s="9">
        <v>1</v>
      </c>
      <c r="BC19" s="9">
        <v>15</v>
      </c>
      <c r="BD19" s="9">
        <v>3.4942528735632186</v>
      </c>
    </row>
    <row r="20" spans="52:56" x14ac:dyDescent="0.25">
      <c r="AZ20" s="9">
        <v>17</v>
      </c>
      <c r="BA20" s="9">
        <v>0.6</v>
      </c>
      <c r="BB20" s="9">
        <v>0</v>
      </c>
      <c r="BC20" s="9">
        <v>15</v>
      </c>
      <c r="BD20" s="9">
        <v>3.7126436781609198</v>
      </c>
    </row>
    <row r="21" spans="52:56" x14ac:dyDescent="0.25">
      <c r="AZ21" s="10">
        <v>18</v>
      </c>
      <c r="BA21" s="10">
        <v>0.6</v>
      </c>
      <c r="BB21" s="10">
        <v>0</v>
      </c>
      <c r="BC21" s="10">
        <v>15</v>
      </c>
      <c r="BD21" s="10">
        <v>3.931034482758621</v>
      </c>
    </row>
    <row r="22" spans="52:56" x14ac:dyDescent="0.25">
      <c r="AZ22" s="10">
        <v>19</v>
      </c>
      <c r="BA22" s="10">
        <v>0.6</v>
      </c>
      <c r="BB22" s="10">
        <v>0</v>
      </c>
      <c r="BC22" s="10">
        <v>15</v>
      </c>
      <c r="BD22" s="10">
        <v>4.1494252873563218</v>
      </c>
    </row>
    <row r="23" spans="52:56" x14ac:dyDescent="0.25">
      <c r="AZ23" s="10">
        <v>20</v>
      </c>
      <c r="BA23" s="10">
        <v>0.6</v>
      </c>
      <c r="BB23" s="10">
        <v>0</v>
      </c>
      <c r="BC23" s="10">
        <v>15</v>
      </c>
      <c r="BD23" s="10">
        <v>4.3678160919540234</v>
      </c>
    </row>
    <row r="24" spans="52:56" x14ac:dyDescent="0.25">
      <c r="AZ24" s="10">
        <v>21</v>
      </c>
      <c r="BA24" s="10">
        <v>0.6</v>
      </c>
      <c r="BB24" s="10">
        <v>0</v>
      </c>
      <c r="BC24" s="10">
        <v>15</v>
      </c>
      <c r="BD24" s="10">
        <v>4.5862068965517242</v>
      </c>
    </row>
    <row r="25" spans="52:56" x14ac:dyDescent="0.25">
      <c r="AZ25" s="10">
        <v>22</v>
      </c>
      <c r="BA25" s="10">
        <v>0.6</v>
      </c>
      <c r="BB25" s="10">
        <v>0</v>
      </c>
      <c r="BC25" s="10">
        <v>15</v>
      </c>
      <c r="BD25" s="10">
        <v>4.8045977011494259</v>
      </c>
    </row>
    <row r="26" spans="52:56" x14ac:dyDescent="0.25">
      <c r="AZ26" s="10">
        <v>23</v>
      </c>
      <c r="BA26" s="10">
        <v>0.6</v>
      </c>
      <c r="BB26" s="10">
        <v>0</v>
      </c>
      <c r="BC26" s="10">
        <v>15</v>
      </c>
      <c r="BD26" s="10">
        <v>5.0229885057471266</v>
      </c>
    </row>
    <row r="27" spans="52:56" x14ac:dyDescent="0.25">
      <c r="AZ27" s="10">
        <v>24</v>
      </c>
      <c r="BA27" s="10">
        <v>0.6</v>
      </c>
      <c r="BB27" s="10">
        <v>0</v>
      </c>
      <c r="BC27" s="10">
        <v>15</v>
      </c>
      <c r="BD27" s="10">
        <v>5.2413793103448274</v>
      </c>
    </row>
    <row r="28" spans="52:56" x14ac:dyDescent="0.25">
      <c r="AZ28" s="10">
        <v>25</v>
      </c>
      <c r="BA28" s="10">
        <v>0.6</v>
      </c>
      <c r="BB28" s="10">
        <v>0</v>
      </c>
      <c r="BC28" s="10">
        <v>15</v>
      </c>
      <c r="BD28" s="10">
        <v>5.4597701149425291</v>
      </c>
    </row>
    <row r="29" spans="52:56" x14ac:dyDescent="0.25">
      <c r="AZ29" s="10">
        <v>26</v>
      </c>
      <c r="BA29" s="10">
        <v>0.6</v>
      </c>
      <c r="BB29" s="10">
        <v>0</v>
      </c>
      <c r="BC29" s="10">
        <v>15</v>
      </c>
      <c r="BD29" s="10">
        <v>5.6781609195402298</v>
      </c>
    </row>
    <row r="30" spans="52:56" x14ac:dyDescent="0.25">
      <c r="AZ30" s="10">
        <v>27</v>
      </c>
      <c r="BA30" s="10">
        <v>0.6</v>
      </c>
      <c r="BB30" s="10">
        <v>0</v>
      </c>
      <c r="BC30" s="10">
        <v>15</v>
      </c>
      <c r="BD30" s="10">
        <v>5.8965517241379315</v>
      </c>
    </row>
    <row r="31" spans="52:56" x14ac:dyDescent="0.25">
      <c r="AZ31" s="10">
        <v>28</v>
      </c>
      <c r="BA31" s="10">
        <v>0.4</v>
      </c>
      <c r="BB31" s="10">
        <v>1</v>
      </c>
      <c r="BC31" s="10">
        <v>16</v>
      </c>
      <c r="BD31" s="10">
        <v>6.1149425287356323</v>
      </c>
    </row>
    <row r="32" spans="52:56" x14ac:dyDescent="0.25">
      <c r="AZ32" s="10">
        <v>29</v>
      </c>
      <c r="BA32" s="10">
        <v>0.4</v>
      </c>
      <c r="BB32" s="10">
        <v>1</v>
      </c>
      <c r="BC32" s="10">
        <v>17</v>
      </c>
      <c r="BD32" s="10">
        <v>6.3333333333333339</v>
      </c>
    </row>
    <row r="33" spans="9:56" x14ac:dyDescent="0.25">
      <c r="AZ33" s="10">
        <v>30</v>
      </c>
      <c r="BA33" s="10">
        <v>0.4</v>
      </c>
      <c r="BB33" s="10">
        <v>1</v>
      </c>
      <c r="BC33" s="10">
        <v>18</v>
      </c>
      <c r="BD33" s="10">
        <v>6.5517241379310347</v>
      </c>
    </row>
    <row r="34" spans="9:56" x14ac:dyDescent="0.25">
      <c r="AZ34" s="10">
        <v>31</v>
      </c>
      <c r="BA34" s="10">
        <v>0.4</v>
      </c>
      <c r="BB34" s="10">
        <v>1</v>
      </c>
      <c r="BC34" s="10">
        <v>19</v>
      </c>
      <c r="BD34" s="10">
        <v>6.7701149425287364</v>
      </c>
    </row>
    <row r="35" spans="9:56" x14ac:dyDescent="0.25">
      <c r="AZ35" s="10">
        <v>32</v>
      </c>
      <c r="BA35" s="10">
        <v>0.4</v>
      </c>
      <c r="BB35" s="10">
        <v>1</v>
      </c>
      <c r="BC35" s="10">
        <v>20</v>
      </c>
      <c r="BD35" s="10">
        <v>6.9885057471264371</v>
      </c>
    </row>
    <row r="36" spans="9:56" x14ac:dyDescent="0.25">
      <c r="AZ36" s="10">
        <v>33</v>
      </c>
      <c r="BA36" s="10">
        <v>0.4</v>
      </c>
      <c r="BB36" s="10">
        <v>1</v>
      </c>
      <c r="BC36" s="10">
        <v>21</v>
      </c>
      <c r="BD36" s="10">
        <v>7.2068965517241379</v>
      </c>
    </row>
    <row r="37" spans="9:56" x14ac:dyDescent="0.25">
      <c r="AZ37" s="10">
        <v>34</v>
      </c>
      <c r="BA37" s="10">
        <v>0.4</v>
      </c>
      <c r="BB37" s="10">
        <v>1</v>
      </c>
      <c r="BC37" s="10">
        <v>22</v>
      </c>
      <c r="BD37" s="10">
        <v>7.4252873563218396</v>
      </c>
    </row>
    <row r="38" spans="9:56" x14ac:dyDescent="0.25">
      <c r="AZ38" s="9">
        <v>35</v>
      </c>
      <c r="BA38" s="9">
        <v>0.4</v>
      </c>
      <c r="BB38" s="9">
        <v>1</v>
      </c>
      <c r="BC38" s="9">
        <v>23</v>
      </c>
      <c r="BD38" s="9">
        <v>7.6436781609195403</v>
      </c>
    </row>
    <row r="39" spans="9:56" x14ac:dyDescent="0.25">
      <c r="AZ39" s="9">
        <v>36</v>
      </c>
      <c r="BA39" s="9">
        <v>0.4</v>
      </c>
      <c r="BB39" s="9">
        <v>1</v>
      </c>
      <c r="BC39" s="9">
        <v>24</v>
      </c>
      <c r="BD39" s="9">
        <v>7.862068965517242</v>
      </c>
    </row>
    <row r="40" spans="9:56" x14ac:dyDescent="0.25">
      <c r="I40" s="4" t="s">
        <v>78</v>
      </c>
      <c r="J40" s="4" t="s">
        <v>79</v>
      </c>
      <c r="K40" s="4" t="s">
        <v>80</v>
      </c>
      <c r="L40" s="4" t="s">
        <v>81</v>
      </c>
      <c r="M40" s="4" t="s">
        <v>82</v>
      </c>
      <c r="AZ40" s="9">
        <v>37</v>
      </c>
      <c r="BA40" s="9">
        <v>0.4</v>
      </c>
      <c r="BB40" s="9">
        <v>0</v>
      </c>
      <c r="BC40" s="9">
        <v>24</v>
      </c>
      <c r="BD40" s="9">
        <v>8.0804597701149437</v>
      </c>
    </row>
    <row r="41" spans="9:56" x14ac:dyDescent="0.25">
      <c r="I41" s="3">
        <v>1</v>
      </c>
      <c r="J41" s="2">
        <v>0.88235294117647056</v>
      </c>
      <c r="K41" s="2">
        <v>0.33210558207753571</v>
      </c>
      <c r="L41" s="2">
        <v>0</v>
      </c>
      <c r="M41" s="2">
        <v>1</v>
      </c>
      <c r="AZ41" s="9">
        <v>38</v>
      </c>
      <c r="BA41" s="9">
        <v>0.4</v>
      </c>
      <c r="BB41" s="9">
        <v>0</v>
      </c>
      <c r="BC41" s="9">
        <v>24</v>
      </c>
      <c r="BD41" s="9">
        <v>8.2988505747126435</v>
      </c>
    </row>
    <row r="42" spans="9:56" x14ac:dyDescent="0.25">
      <c r="I42" s="3">
        <v>2</v>
      </c>
      <c r="J42" s="2">
        <v>0.41176470588235292</v>
      </c>
      <c r="K42" s="2">
        <v>0.50729965619589235</v>
      </c>
      <c r="L42" s="2">
        <v>0</v>
      </c>
      <c r="M42" s="2">
        <v>1</v>
      </c>
      <c r="AZ42" s="9">
        <v>39</v>
      </c>
      <c r="BA42" s="9">
        <v>0.4</v>
      </c>
      <c r="BB42" s="9">
        <v>0</v>
      </c>
      <c r="BC42" s="9">
        <v>24</v>
      </c>
      <c r="BD42" s="9">
        <v>8.5172413793103452</v>
      </c>
    </row>
    <row r="43" spans="9:56" x14ac:dyDescent="0.25">
      <c r="I43" s="3">
        <v>3</v>
      </c>
      <c r="J43" s="2">
        <v>0.11764705882352941</v>
      </c>
      <c r="K43" s="2">
        <v>0.33210558207753571</v>
      </c>
      <c r="L43" s="2">
        <v>0</v>
      </c>
      <c r="M43" s="2">
        <v>1</v>
      </c>
      <c r="AZ43" s="9">
        <v>40</v>
      </c>
      <c r="BA43" s="9">
        <v>0.4</v>
      </c>
      <c r="BB43" s="9">
        <v>0</v>
      </c>
      <c r="BC43" s="9">
        <v>24</v>
      </c>
      <c r="BD43" s="9">
        <v>8.7356321839080469</v>
      </c>
    </row>
    <row r="44" spans="9:56" x14ac:dyDescent="0.25">
      <c r="I44" s="3">
        <v>4</v>
      </c>
      <c r="J44" s="2">
        <v>0.17647058823529413</v>
      </c>
      <c r="K44" s="2">
        <v>0.39295262399668784</v>
      </c>
      <c r="L44" s="2">
        <v>0</v>
      </c>
      <c r="M44" s="2">
        <v>1</v>
      </c>
      <c r="AZ44" s="9">
        <v>41</v>
      </c>
      <c r="BA44" s="9">
        <v>0.4</v>
      </c>
      <c r="BB44" s="9">
        <v>0</v>
      </c>
      <c r="BC44" s="9">
        <v>24</v>
      </c>
      <c r="BD44" s="9">
        <v>8.9540229885057467</v>
      </c>
    </row>
    <row r="45" spans="9:56" x14ac:dyDescent="0.25">
      <c r="I45" s="3">
        <v>5</v>
      </c>
      <c r="J45" s="2">
        <v>0.35294117647058826</v>
      </c>
      <c r="K45" s="2">
        <v>0.49259218307188912</v>
      </c>
      <c r="L45" s="2">
        <v>0</v>
      </c>
      <c r="M45" s="2">
        <v>1</v>
      </c>
      <c r="AZ45" s="9">
        <v>42</v>
      </c>
      <c r="BA45" s="9">
        <v>0.4</v>
      </c>
      <c r="BB45" s="9">
        <v>0</v>
      </c>
      <c r="BC45" s="9">
        <v>24</v>
      </c>
      <c r="BD45" s="9">
        <v>9.1724137931034484</v>
      </c>
    </row>
    <row r="46" spans="9:56" x14ac:dyDescent="0.25">
      <c r="I46" s="3">
        <v>6</v>
      </c>
      <c r="J46" s="2">
        <v>0</v>
      </c>
      <c r="K46" s="2">
        <v>0</v>
      </c>
      <c r="L46" s="2">
        <v>0</v>
      </c>
      <c r="M46" s="2">
        <v>0</v>
      </c>
      <c r="AZ46" s="9">
        <v>43</v>
      </c>
      <c r="BA46" s="9">
        <v>0.4</v>
      </c>
      <c r="BB46" s="9">
        <v>0</v>
      </c>
      <c r="BC46" s="9">
        <v>24</v>
      </c>
      <c r="BD46" s="9">
        <v>9.3908045977011501</v>
      </c>
    </row>
    <row r="47" spans="9:56" x14ac:dyDescent="0.25">
      <c r="I47" s="3">
        <v>7</v>
      </c>
      <c r="J47" s="2">
        <v>0.11764705882352941</v>
      </c>
      <c r="K47" s="2">
        <v>0.33210558207753571</v>
      </c>
      <c r="L47" s="2">
        <v>0</v>
      </c>
      <c r="M47" s="2">
        <v>1</v>
      </c>
      <c r="AZ47" s="9">
        <v>44</v>
      </c>
      <c r="BA47" s="9">
        <v>0.4</v>
      </c>
      <c r="BB47" s="9">
        <v>0</v>
      </c>
      <c r="BC47" s="9">
        <v>24</v>
      </c>
      <c r="BD47" s="9">
        <v>9.6091954022988517</v>
      </c>
    </row>
    <row r="48" spans="9:56" x14ac:dyDescent="0.25">
      <c r="I48" s="3">
        <v>8</v>
      </c>
      <c r="J48" s="2">
        <v>0.17647058823529413</v>
      </c>
      <c r="K48" s="2">
        <v>0.39295262399668768</v>
      </c>
      <c r="L48" s="2">
        <v>0</v>
      </c>
      <c r="M48" s="2">
        <v>1</v>
      </c>
      <c r="AZ48" s="9">
        <v>45</v>
      </c>
      <c r="BA48" s="9">
        <v>0.4</v>
      </c>
      <c r="BB48" s="9">
        <v>0</v>
      </c>
      <c r="BC48" s="9">
        <v>24</v>
      </c>
      <c r="BD48" s="9">
        <v>9.8275862068965516</v>
      </c>
    </row>
    <row r="49" spans="9:56" x14ac:dyDescent="0.25">
      <c r="I49" s="3">
        <v>9</v>
      </c>
      <c r="J49" s="2">
        <v>0</v>
      </c>
      <c r="K49" s="2">
        <v>0</v>
      </c>
      <c r="L49" s="2">
        <v>0</v>
      </c>
      <c r="M49" s="2">
        <v>0</v>
      </c>
      <c r="AZ49" s="9">
        <v>46</v>
      </c>
      <c r="BA49" s="9">
        <v>0.4</v>
      </c>
      <c r="BB49" s="9">
        <v>0</v>
      </c>
      <c r="BC49" s="9">
        <v>24</v>
      </c>
      <c r="BD49" s="9">
        <v>10.045977011494253</v>
      </c>
    </row>
    <row r="50" spans="9:56" x14ac:dyDescent="0.25">
      <c r="I50" s="3">
        <v>10</v>
      </c>
      <c r="J50" s="2">
        <v>0</v>
      </c>
      <c r="K50" s="2">
        <v>0</v>
      </c>
      <c r="L50" s="2">
        <v>0</v>
      </c>
      <c r="M50" s="2">
        <v>0</v>
      </c>
      <c r="AZ50" s="9">
        <v>47</v>
      </c>
      <c r="BA50" s="9">
        <v>0.4</v>
      </c>
      <c r="BB50" s="9">
        <v>0</v>
      </c>
      <c r="BC50" s="9">
        <v>24</v>
      </c>
      <c r="BD50" s="9">
        <v>10.264367816091955</v>
      </c>
    </row>
    <row r="51" spans="9:56" x14ac:dyDescent="0.25">
      <c r="AZ51" s="9">
        <v>48</v>
      </c>
      <c r="BA51" s="9">
        <v>0.4</v>
      </c>
      <c r="BB51" s="9">
        <v>0</v>
      </c>
      <c r="BC51" s="9">
        <v>24</v>
      </c>
      <c r="BD51" s="9">
        <v>10.482758620689655</v>
      </c>
    </row>
    <row r="52" spans="9:56" x14ac:dyDescent="0.25">
      <c r="AZ52" s="9">
        <v>49</v>
      </c>
      <c r="BA52" s="9">
        <v>0.4</v>
      </c>
      <c r="BB52" s="9">
        <v>0</v>
      </c>
      <c r="BC52" s="9">
        <v>24</v>
      </c>
      <c r="BD52" s="9">
        <v>10.701149425287356</v>
      </c>
    </row>
    <row r="53" spans="9:56" x14ac:dyDescent="0.25">
      <c r="AZ53" s="9">
        <v>50</v>
      </c>
      <c r="BA53" s="9">
        <v>0.4</v>
      </c>
      <c r="BB53" s="9">
        <v>0</v>
      </c>
      <c r="BC53" s="9">
        <v>24</v>
      </c>
      <c r="BD53" s="9">
        <v>10.919540229885058</v>
      </c>
    </row>
    <row r="54" spans="9:56" x14ac:dyDescent="0.25">
      <c r="AZ54" s="9">
        <v>51</v>
      </c>
      <c r="BA54" s="9">
        <v>0.4</v>
      </c>
      <c r="BB54" s="9">
        <v>0</v>
      </c>
      <c r="BC54" s="9">
        <v>24</v>
      </c>
      <c r="BD54" s="9">
        <v>11.13793103448276</v>
      </c>
    </row>
    <row r="55" spans="9:56" x14ac:dyDescent="0.25">
      <c r="AZ55" s="10">
        <v>52</v>
      </c>
      <c r="BA55" s="10">
        <v>0.4</v>
      </c>
      <c r="BB55" s="10">
        <v>0</v>
      </c>
      <c r="BC55" s="10">
        <v>24</v>
      </c>
      <c r="BD55" s="10">
        <v>11.35632183908046</v>
      </c>
    </row>
    <row r="56" spans="9:56" x14ac:dyDescent="0.25">
      <c r="AZ56" s="10">
        <v>53</v>
      </c>
      <c r="BA56" s="10">
        <v>0.4</v>
      </c>
      <c r="BB56" s="10">
        <v>0</v>
      </c>
      <c r="BC56" s="10">
        <v>24</v>
      </c>
      <c r="BD56" s="10">
        <v>11.574712643678161</v>
      </c>
    </row>
    <row r="57" spans="9:56" x14ac:dyDescent="0.25">
      <c r="AZ57" s="10">
        <v>54</v>
      </c>
      <c r="BA57" s="10">
        <v>0.4</v>
      </c>
      <c r="BB57" s="10">
        <v>0</v>
      </c>
      <c r="BC57" s="10">
        <v>24</v>
      </c>
      <c r="BD57" s="10">
        <v>11.793103448275863</v>
      </c>
    </row>
    <row r="58" spans="9:56" x14ac:dyDescent="0.25">
      <c r="AZ58" s="10">
        <v>55</v>
      </c>
      <c r="BA58" s="10">
        <v>0.4</v>
      </c>
      <c r="BB58" s="10">
        <v>0</v>
      </c>
      <c r="BC58" s="10">
        <v>24</v>
      </c>
      <c r="BD58" s="10">
        <v>12.011494252873565</v>
      </c>
    </row>
    <row r="59" spans="9:56" x14ac:dyDescent="0.25">
      <c r="AZ59" s="10">
        <v>56</v>
      </c>
      <c r="BA59" s="10">
        <v>0.4</v>
      </c>
      <c r="BB59" s="10">
        <v>0</v>
      </c>
      <c r="BC59" s="10">
        <v>24</v>
      </c>
      <c r="BD59" s="10">
        <v>12.229885057471265</v>
      </c>
    </row>
    <row r="60" spans="9:56" x14ac:dyDescent="0.25">
      <c r="AZ60" s="10">
        <v>57</v>
      </c>
      <c r="BA60" s="10">
        <v>0.4</v>
      </c>
      <c r="BB60" s="10">
        <v>0</v>
      </c>
      <c r="BC60" s="10">
        <v>24</v>
      </c>
      <c r="BD60" s="10">
        <v>12.448275862068966</v>
      </c>
    </row>
    <row r="61" spans="9:56" x14ac:dyDescent="0.25">
      <c r="AZ61" s="10">
        <v>58</v>
      </c>
      <c r="BA61" s="10">
        <v>0.4</v>
      </c>
      <c r="BB61" s="10">
        <v>0</v>
      </c>
      <c r="BC61" s="10">
        <v>24</v>
      </c>
      <c r="BD61" s="10">
        <v>12.666666666666668</v>
      </c>
    </row>
    <row r="62" spans="9:56" x14ac:dyDescent="0.25">
      <c r="AZ62" s="10">
        <v>59</v>
      </c>
      <c r="BA62" s="10">
        <v>0.4</v>
      </c>
      <c r="BB62" s="10">
        <v>0</v>
      </c>
      <c r="BC62" s="10">
        <v>24</v>
      </c>
      <c r="BD62" s="10">
        <v>12.885057471264368</v>
      </c>
    </row>
    <row r="63" spans="9:56" x14ac:dyDescent="0.25">
      <c r="AZ63" s="10">
        <v>60</v>
      </c>
      <c r="BA63" s="10">
        <v>0.4</v>
      </c>
      <c r="BB63" s="10">
        <v>0</v>
      </c>
      <c r="BC63" s="10">
        <v>24</v>
      </c>
      <c r="BD63" s="10">
        <v>13.103448275862069</v>
      </c>
    </row>
    <row r="64" spans="9:56" x14ac:dyDescent="0.25">
      <c r="AZ64" s="10">
        <v>61</v>
      </c>
      <c r="BA64" s="10">
        <v>0.4</v>
      </c>
      <c r="BB64" s="10">
        <v>0</v>
      </c>
      <c r="BC64" s="10">
        <v>24</v>
      </c>
      <c r="BD64" s="10">
        <v>13.321839080459771</v>
      </c>
    </row>
    <row r="65" spans="52:56" x14ac:dyDescent="0.25">
      <c r="AZ65" s="10">
        <v>62</v>
      </c>
      <c r="BA65" s="10">
        <v>0.4</v>
      </c>
      <c r="BB65" s="10">
        <v>0</v>
      </c>
      <c r="BC65" s="10">
        <v>24</v>
      </c>
      <c r="BD65" s="10">
        <v>13.540229885057473</v>
      </c>
    </row>
    <row r="66" spans="52:56" x14ac:dyDescent="0.25">
      <c r="AZ66" s="10">
        <v>63</v>
      </c>
      <c r="BA66" s="10">
        <v>0.4</v>
      </c>
      <c r="BB66" s="10">
        <v>0</v>
      </c>
      <c r="BC66" s="10">
        <v>24</v>
      </c>
      <c r="BD66" s="10">
        <v>13.758620689655173</v>
      </c>
    </row>
    <row r="67" spans="52:56" x14ac:dyDescent="0.25">
      <c r="AZ67" s="10">
        <v>64</v>
      </c>
      <c r="BA67" s="10">
        <v>0.4</v>
      </c>
      <c r="BB67" s="10">
        <v>0</v>
      </c>
      <c r="BC67" s="10">
        <v>24</v>
      </c>
      <c r="BD67" s="10">
        <v>13.977011494252874</v>
      </c>
    </row>
    <row r="68" spans="52:56" x14ac:dyDescent="0.25">
      <c r="AZ68" s="10">
        <v>65</v>
      </c>
      <c r="BA68" s="10">
        <v>0.4</v>
      </c>
      <c r="BB68" s="10">
        <v>0</v>
      </c>
      <c r="BC68" s="10">
        <v>24</v>
      </c>
      <c r="BD68" s="10">
        <v>14.195402298850576</v>
      </c>
    </row>
    <row r="69" spans="52:56" x14ac:dyDescent="0.25">
      <c r="AZ69" s="10">
        <v>66</v>
      </c>
      <c r="BA69" s="10">
        <v>0.2</v>
      </c>
      <c r="BB69" s="10">
        <v>1</v>
      </c>
      <c r="BC69" s="10">
        <v>25</v>
      </c>
      <c r="BD69" s="10">
        <v>14.413793103448276</v>
      </c>
    </row>
    <row r="70" spans="52:56" x14ac:dyDescent="0.25">
      <c r="AZ70" s="10">
        <v>67</v>
      </c>
      <c r="BA70" s="10">
        <v>0.2</v>
      </c>
      <c r="BB70" s="10">
        <v>1</v>
      </c>
      <c r="BC70" s="10">
        <v>26</v>
      </c>
      <c r="BD70" s="10">
        <v>14.632183908045977</v>
      </c>
    </row>
    <row r="71" spans="52:56" x14ac:dyDescent="0.25">
      <c r="AZ71" s="10">
        <v>68</v>
      </c>
      <c r="BA71" s="10">
        <v>0.2</v>
      </c>
      <c r="BB71" s="10">
        <v>1</v>
      </c>
      <c r="BC71" s="10">
        <v>27</v>
      </c>
      <c r="BD71" s="10">
        <v>14.850574712643679</v>
      </c>
    </row>
    <row r="72" spans="52:56" x14ac:dyDescent="0.25">
      <c r="AZ72" s="9">
        <v>69</v>
      </c>
      <c r="BA72" s="9">
        <v>0.2</v>
      </c>
      <c r="BB72" s="9">
        <v>1</v>
      </c>
      <c r="BC72" s="9">
        <v>28</v>
      </c>
      <c r="BD72" s="9">
        <v>15.068965517241381</v>
      </c>
    </row>
    <row r="73" spans="52:56" x14ac:dyDescent="0.25">
      <c r="AZ73" s="9">
        <v>70</v>
      </c>
      <c r="BA73" s="9">
        <v>0.2</v>
      </c>
      <c r="BB73" s="9">
        <v>1</v>
      </c>
      <c r="BC73" s="9">
        <v>29</v>
      </c>
      <c r="BD73" s="9">
        <v>15.287356321839081</v>
      </c>
    </row>
    <row r="74" spans="52:56" x14ac:dyDescent="0.25">
      <c r="AZ74" s="9">
        <v>71</v>
      </c>
      <c r="BA74" s="9">
        <v>0.2</v>
      </c>
      <c r="BB74" s="9">
        <v>1</v>
      </c>
      <c r="BC74" s="9">
        <v>30</v>
      </c>
      <c r="BD74" s="9">
        <v>15.505747126436782</v>
      </c>
    </row>
    <row r="75" spans="52:56" x14ac:dyDescent="0.25">
      <c r="AZ75" s="9">
        <v>72</v>
      </c>
      <c r="BA75" s="9">
        <v>0.2</v>
      </c>
      <c r="BB75" s="9">
        <v>1</v>
      </c>
      <c r="BC75" s="9">
        <v>31</v>
      </c>
      <c r="BD75" s="9">
        <v>15.724137931034484</v>
      </c>
    </row>
    <row r="76" spans="52:56" x14ac:dyDescent="0.25">
      <c r="AZ76" s="9">
        <v>73</v>
      </c>
      <c r="BA76" s="9">
        <v>0.2</v>
      </c>
      <c r="BB76" s="9">
        <v>1</v>
      </c>
      <c r="BC76" s="9">
        <v>32</v>
      </c>
      <c r="BD76" s="9">
        <v>15.942528735632184</v>
      </c>
    </row>
    <row r="77" spans="52:56" x14ac:dyDescent="0.25">
      <c r="AZ77" s="9">
        <v>74</v>
      </c>
      <c r="BA77" s="9">
        <v>0.2</v>
      </c>
      <c r="BB77" s="9">
        <v>1</v>
      </c>
      <c r="BC77" s="9">
        <v>33</v>
      </c>
      <c r="BD77" s="9">
        <v>16.160919540229887</v>
      </c>
    </row>
    <row r="78" spans="52:56" x14ac:dyDescent="0.25">
      <c r="AZ78" s="9">
        <v>75</v>
      </c>
      <c r="BA78" s="9">
        <v>0.2</v>
      </c>
      <c r="BB78" s="9">
        <v>0</v>
      </c>
      <c r="BC78" s="9">
        <v>33</v>
      </c>
      <c r="BD78" s="9">
        <v>16.379310344827587</v>
      </c>
    </row>
    <row r="79" spans="52:56" x14ac:dyDescent="0.25">
      <c r="AZ79" s="9">
        <v>76</v>
      </c>
      <c r="BA79" s="9">
        <v>0.2</v>
      </c>
      <c r="BB79" s="9">
        <v>0</v>
      </c>
      <c r="BC79" s="9">
        <v>33</v>
      </c>
      <c r="BD79" s="9">
        <v>16.597701149425287</v>
      </c>
    </row>
    <row r="80" spans="52:56" x14ac:dyDescent="0.25">
      <c r="AZ80" s="9">
        <v>77</v>
      </c>
      <c r="BA80" s="9">
        <v>0.2</v>
      </c>
      <c r="BB80" s="9">
        <v>0</v>
      </c>
      <c r="BC80" s="9">
        <v>33</v>
      </c>
      <c r="BD80" s="9">
        <v>16.816091954022991</v>
      </c>
    </row>
    <row r="81" spans="52:56" x14ac:dyDescent="0.25">
      <c r="AZ81" s="9">
        <v>78</v>
      </c>
      <c r="BA81" s="9">
        <v>0.2</v>
      </c>
      <c r="BB81" s="9">
        <v>0</v>
      </c>
      <c r="BC81" s="9">
        <v>33</v>
      </c>
      <c r="BD81" s="9">
        <v>17.03448275862069</v>
      </c>
    </row>
    <row r="82" spans="52:56" x14ac:dyDescent="0.25">
      <c r="AZ82" s="9">
        <v>79</v>
      </c>
      <c r="BA82" s="9">
        <v>0.2</v>
      </c>
      <c r="BB82" s="9">
        <v>0</v>
      </c>
      <c r="BC82" s="9">
        <v>33</v>
      </c>
      <c r="BD82" s="9">
        <v>17.25287356321839</v>
      </c>
    </row>
    <row r="83" spans="52:56" x14ac:dyDescent="0.25">
      <c r="AZ83" s="9">
        <v>80</v>
      </c>
      <c r="BA83" s="9">
        <v>0.2</v>
      </c>
      <c r="BB83" s="9">
        <v>0</v>
      </c>
      <c r="BC83" s="9">
        <v>33</v>
      </c>
      <c r="BD83" s="9">
        <v>17.471264367816094</v>
      </c>
    </row>
    <row r="84" spans="52:56" x14ac:dyDescent="0.25">
      <c r="AZ84" s="9">
        <v>81</v>
      </c>
      <c r="BA84" s="9">
        <v>0.2</v>
      </c>
      <c r="BB84" s="9">
        <v>0</v>
      </c>
      <c r="BC84" s="9">
        <v>33</v>
      </c>
      <c r="BD84" s="9">
        <v>17.689655172413794</v>
      </c>
    </row>
    <row r="85" spans="52:56" x14ac:dyDescent="0.25">
      <c r="AZ85" s="9">
        <v>82</v>
      </c>
      <c r="BA85" s="9">
        <v>0.2</v>
      </c>
      <c r="BB85" s="9">
        <v>0</v>
      </c>
      <c r="BC85" s="9">
        <v>33</v>
      </c>
      <c r="BD85" s="9">
        <v>17.908045977011493</v>
      </c>
    </row>
    <row r="86" spans="52:56" x14ac:dyDescent="0.25">
      <c r="AZ86" s="9">
        <v>83</v>
      </c>
      <c r="BA86" s="9">
        <v>0.2</v>
      </c>
      <c r="BB86" s="9">
        <v>0</v>
      </c>
      <c r="BC86" s="9">
        <v>33</v>
      </c>
      <c r="BD86" s="9">
        <v>18.126436781609197</v>
      </c>
    </row>
    <row r="87" spans="52:56" x14ac:dyDescent="0.25">
      <c r="AZ87" s="9">
        <v>84</v>
      </c>
      <c r="BA87" s="9">
        <v>0.2</v>
      </c>
      <c r="BB87" s="9">
        <v>0</v>
      </c>
      <c r="BC87" s="9">
        <v>33</v>
      </c>
      <c r="BD87" s="9">
        <v>18.344827586206897</v>
      </c>
    </row>
    <row r="88" spans="52:56" x14ac:dyDescent="0.25">
      <c r="AZ88" s="9">
        <v>85</v>
      </c>
      <c r="BA88" s="9">
        <v>0.2</v>
      </c>
      <c r="BB88" s="9">
        <v>0</v>
      </c>
      <c r="BC88" s="9">
        <v>33</v>
      </c>
      <c r="BD88" s="9">
        <v>18.5632183908046</v>
      </c>
    </row>
    <row r="89" spans="52:56" x14ac:dyDescent="0.25">
      <c r="AZ89" s="10">
        <v>86</v>
      </c>
      <c r="BA89" s="10">
        <v>0.2</v>
      </c>
      <c r="BB89" s="10">
        <v>0</v>
      </c>
      <c r="BC89" s="10">
        <v>33</v>
      </c>
      <c r="BD89" s="10">
        <v>18.7816091954023</v>
      </c>
    </row>
    <row r="90" spans="52:56" x14ac:dyDescent="0.25">
      <c r="AZ90" s="10">
        <v>87</v>
      </c>
      <c r="BA90" s="10">
        <v>0.2</v>
      </c>
      <c r="BB90" s="10">
        <v>0</v>
      </c>
      <c r="BC90" s="10">
        <v>33</v>
      </c>
      <c r="BD90" s="10">
        <v>19</v>
      </c>
    </row>
    <row r="91" spans="52:56" x14ac:dyDescent="0.25">
      <c r="AZ91" s="10">
        <v>88</v>
      </c>
      <c r="BA91" s="10">
        <v>0.2</v>
      </c>
      <c r="BB91" s="10">
        <v>0</v>
      </c>
      <c r="BC91" s="10">
        <v>33</v>
      </c>
      <c r="BD91" s="10">
        <v>19.218390804597703</v>
      </c>
    </row>
    <row r="92" spans="52:56" x14ac:dyDescent="0.25">
      <c r="AZ92" s="10">
        <v>89</v>
      </c>
      <c r="BA92" s="10">
        <v>0.2</v>
      </c>
      <c r="BB92" s="10">
        <v>0</v>
      </c>
      <c r="BC92" s="10">
        <v>33</v>
      </c>
      <c r="BD92" s="10">
        <v>19.436781609195403</v>
      </c>
    </row>
    <row r="93" spans="52:56" x14ac:dyDescent="0.25">
      <c r="AZ93" s="10">
        <v>90</v>
      </c>
      <c r="BA93" s="10">
        <v>0.2</v>
      </c>
      <c r="BB93" s="10">
        <v>0</v>
      </c>
      <c r="BC93" s="10">
        <v>33</v>
      </c>
      <c r="BD93" s="10">
        <v>19.655172413793103</v>
      </c>
    </row>
    <row r="94" spans="52:56" x14ac:dyDescent="0.25">
      <c r="AZ94" s="10">
        <v>91</v>
      </c>
      <c r="BA94" s="10">
        <v>0.2</v>
      </c>
      <c r="BB94" s="10">
        <v>0</v>
      </c>
      <c r="BC94" s="10">
        <v>33</v>
      </c>
      <c r="BD94" s="10">
        <v>19.873563218390807</v>
      </c>
    </row>
    <row r="95" spans="52:56" x14ac:dyDescent="0.25">
      <c r="AZ95" s="10">
        <v>92</v>
      </c>
      <c r="BA95" s="10">
        <v>0.2</v>
      </c>
      <c r="BB95" s="10">
        <v>0</v>
      </c>
      <c r="BC95" s="10">
        <v>33</v>
      </c>
      <c r="BD95" s="10">
        <v>20.091954022988507</v>
      </c>
    </row>
    <row r="96" spans="52:56" x14ac:dyDescent="0.25">
      <c r="AZ96" s="10">
        <v>93</v>
      </c>
      <c r="BA96" s="10">
        <v>0.2</v>
      </c>
      <c r="BB96" s="10">
        <v>0</v>
      </c>
      <c r="BC96" s="10">
        <v>33</v>
      </c>
      <c r="BD96" s="10">
        <v>20.310344827586206</v>
      </c>
    </row>
    <row r="97" spans="52:56" x14ac:dyDescent="0.25">
      <c r="AZ97" s="10">
        <v>94</v>
      </c>
      <c r="BA97" s="10">
        <v>0.2</v>
      </c>
      <c r="BB97" s="10">
        <v>0</v>
      </c>
      <c r="BC97" s="10">
        <v>33</v>
      </c>
      <c r="BD97" s="10">
        <v>20.52873563218391</v>
      </c>
    </row>
    <row r="98" spans="52:56" x14ac:dyDescent="0.25">
      <c r="AZ98" s="10">
        <v>95</v>
      </c>
      <c r="BA98" s="10">
        <v>0.2</v>
      </c>
      <c r="BB98" s="10">
        <v>0</v>
      </c>
      <c r="BC98" s="10">
        <v>33</v>
      </c>
      <c r="BD98" s="10">
        <v>20.74712643678161</v>
      </c>
    </row>
    <row r="99" spans="52:56" x14ac:dyDescent="0.25">
      <c r="AZ99" s="10">
        <v>96</v>
      </c>
      <c r="BA99" s="10">
        <v>0.2</v>
      </c>
      <c r="BB99" s="10">
        <v>0</v>
      </c>
      <c r="BC99" s="10">
        <v>33</v>
      </c>
      <c r="BD99" s="10">
        <v>20.96551724137931</v>
      </c>
    </row>
    <row r="100" spans="52:56" x14ac:dyDescent="0.25">
      <c r="AZ100" s="10">
        <v>97</v>
      </c>
      <c r="BA100" s="10">
        <v>0.2</v>
      </c>
      <c r="BB100" s="10">
        <v>0</v>
      </c>
      <c r="BC100" s="10">
        <v>33</v>
      </c>
      <c r="BD100" s="10">
        <v>21.183908045977013</v>
      </c>
    </row>
    <row r="101" spans="52:56" x14ac:dyDescent="0.25">
      <c r="AZ101" s="10">
        <v>98</v>
      </c>
      <c r="BA101" s="10">
        <v>0.2</v>
      </c>
      <c r="BB101" s="10">
        <v>0</v>
      </c>
      <c r="BC101" s="10">
        <v>33</v>
      </c>
      <c r="BD101" s="10">
        <v>21.402298850574713</v>
      </c>
    </row>
    <row r="102" spans="52:56" x14ac:dyDescent="0.25">
      <c r="AZ102" s="10">
        <v>99</v>
      </c>
      <c r="BA102" s="10">
        <v>0.2</v>
      </c>
      <c r="BB102" s="10">
        <v>0</v>
      </c>
      <c r="BC102" s="10">
        <v>33</v>
      </c>
      <c r="BD102" s="10">
        <v>21.620689655172416</v>
      </c>
    </row>
    <row r="103" spans="52:56" x14ac:dyDescent="0.25">
      <c r="AZ103" s="10">
        <v>100</v>
      </c>
      <c r="BA103" s="10">
        <v>0.2</v>
      </c>
      <c r="BB103" s="10">
        <v>0</v>
      </c>
      <c r="BC103" s="10">
        <v>33</v>
      </c>
      <c r="BD103" s="10">
        <v>21.839080459770116</v>
      </c>
    </row>
    <row r="104" spans="52:56" x14ac:dyDescent="0.25">
      <c r="AZ104" s="10">
        <v>101</v>
      </c>
      <c r="BA104" s="10">
        <v>0.2</v>
      </c>
      <c r="BB104" s="10">
        <v>0</v>
      </c>
      <c r="BC104" s="10">
        <v>33</v>
      </c>
      <c r="BD104" s="10">
        <v>22.057471264367816</v>
      </c>
    </row>
    <row r="105" spans="52:56" x14ac:dyDescent="0.25">
      <c r="AZ105" s="10">
        <v>102</v>
      </c>
      <c r="BA105" s="10">
        <v>0.2</v>
      </c>
      <c r="BB105" s="10">
        <v>0</v>
      </c>
      <c r="BC105" s="10">
        <v>33</v>
      </c>
      <c r="BD105" s="10">
        <v>22.27586206896552</v>
      </c>
    </row>
    <row r="106" spans="52:56" x14ac:dyDescent="0.25">
      <c r="AZ106" s="9">
        <v>103</v>
      </c>
      <c r="BA106" s="9">
        <v>0.2</v>
      </c>
      <c r="BB106" s="9">
        <v>0</v>
      </c>
      <c r="BC106" s="9">
        <v>33</v>
      </c>
      <c r="BD106" s="9">
        <v>22.494252873563219</v>
      </c>
    </row>
    <row r="107" spans="52:56" x14ac:dyDescent="0.25">
      <c r="AZ107" s="9">
        <v>104</v>
      </c>
      <c r="BA107" s="9">
        <v>0.2</v>
      </c>
      <c r="BB107" s="9">
        <v>0</v>
      </c>
      <c r="BC107" s="9">
        <v>33</v>
      </c>
      <c r="BD107" s="9">
        <v>22.712643678160919</v>
      </c>
    </row>
    <row r="108" spans="52:56" x14ac:dyDescent="0.25">
      <c r="AZ108" s="9">
        <v>105</v>
      </c>
      <c r="BA108" s="9">
        <v>0.2</v>
      </c>
      <c r="BB108" s="9">
        <v>0</v>
      </c>
      <c r="BC108" s="9">
        <v>33</v>
      </c>
      <c r="BD108" s="9">
        <v>22.931034482758623</v>
      </c>
    </row>
    <row r="109" spans="52:56" x14ac:dyDescent="0.25">
      <c r="AZ109" s="9">
        <v>106</v>
      </c>
      <c r="BA109" s="9">
        <v>0.2</v>
      </c>
      <c r="BB109" s="9">
        <v>0</v>
      </c>
      <c r="BC109" s="9">
        <v>33</v>
      </c>
      <c r="BD109" s="9">
        <v>23.149425287356323</v>
      </c>
    </row>
    <row r="110" spans="52:56" x14ac:dyDescent="0.25">
      <c r="AZ110" s="9">
        <v>107</v>
      </c>
      <c r="BA110" s="9">
        <v>0.2</v>
      </c>
      <c r="BB110" s="9">
        <v>0</v>
      </c>
      <c r="BC110" s="9">
        <v>33</v>
      </c>
      <c r="BD110" s="9">
        <v>23.367816091954023</v>
      </c>
    </row>
    <row r="111" spans="52:56" x14ac:dyDescent="0.25">
      <c r="AZ111" s="9">
        <v>108</v>
      </c>
      <c r="BA111" s="9">
        <v>0.2</v>
      </c>
      <c r="BB111" s="9">
        <v>0</v>
      </c>
      <c r="BC111" s="9">
        <v>33</v>
      </c>
      <c r="BD111" s="9">
        <v>23.586206896551726</v>
      </c>
    </row>
    <row r="112" spans="52:56" x14ac:dyDescent="0.25">
      <c r="AZ112" s="9">
        <v>109</v>
      </c>
      <c r="BA112" s="9">
        <v>0.2</v>
      </c>
      <c r="BB112" s="9">
        <v>0</v>
      </c>
      <c r="BC112" s="9">
        <v>33</v>
      </c>
      <c r="BD112" s="9">
        <v>23.804597701149426</v>
      </c>
    </row>
    <row r="113" spans="52:56" x14ac:dyDescent="0.25">
      <c r="AZ113" s="9">
        <v>110</v>
      </c>
      <c r="BA113" s="9">
        <v>0.2</v>
      </c>
      <c r="BB113" s="9">
        <v>0</v>
      </c>
      <c r="BC113" s="9">
        <v>33</v>
      </c>
      <c r="BD113" s="9">
        <v>24.022988505747129</v>
      </c>
    </row>
    <row r="114" spans="52:56" x14ac:dyDescent="0.25">
      <c r="AZ114" s="9">
        <v>111</v>
      </c>
      <c r="BA114" s="9">
        <v>0.2</v>
      </c>
      <c r="BB114" s="9">
        <v>0</v>
      </c>
      <c r="BC114" s="9">
        <v>33</v>
      </c>
      <c r="BD114" s="9">
        <v>24.241379310344829</v>
      </c>
    </row>
    <row r="115" spans="52:56" x14ac:dyDescent="0.25">
      <c r="AZ115" s="9">
        <v>112</v>
      </c>
      <c r="BA115" s="9">
        <v>0.2</v>
      </c>
      <c r="BB115" s="9">
        <v>0</v>
      </c>
      <c r="BC115" s="9">
        <v>33</v>
      </c>
      <c r="BD115" s="9">
        <v>24.459770114942529</v>
      </c>
    </row>
    <row r="116" spans="52:56" x14ac:dyDescent="0.25">
      <c r="AZ116" s="9">
        <v>113</v>
      </c>
      <c r="BA116" s="9">
        <v>0.2</v>
      </c>
      <c r="BB116" s="9">
        <v>0</v>
      </c>
      <c r="BC116" s="9">
        <v>33</v>
      </c>
      <c r="BD116" s="9">
        <v>24.678160919540232</v>
      </c>
    </row>
    <row r="117" spans="52:56" x14ac:dyDescent="0.25">
      <c r="AZ117" s="9">
        <v>114</v>
      </c>
      <c r="BA117" s="9">
        <v>0.2</v>
      </c>
      <c r="BB117" s="9">
        <v>0</v>
      </c>
      <c r="BC117" s="9">
        <v>33</v>
      </c>
      <c r="BD117" s="9">
        <v>24.896551724137932</v>
      </c>
    </row>
    <row r="118" spans="52:56" x14ac:dyDescent="0.25">
      <c r="AZ118" s="9">
        <v>115</v>
      </c>
      <c r="BA118" s="9">
        <v>0.2</v>
      </c>
      <c r="BB118" s="9">
        <v>0</v>
      </c>
      <c r="BC118" s="9">
        <v>33</v>
      </c>
      <c r="BD118" s="9">
        <v>25.114942528735632</v>
      </c>
    </row>
    <row r="119" spans="52:56" x14ac:dyDescent="0.25">
      <c r="AZ119" s="9">
        <v>116</v>
      </c>
      <c r="BA119" s="9">
        <v>0.2</v>
      </c>
      <c r="BB119" s="9">
        <v>0</v>
      </c>
      <c r="BC119" s="9">
        <v>33</v>
      </c>
      <c r="BD119" s="9">
        <v>25.333333333333336</v>
      </c>
    </row>
    <row r="120" spans="52:56" x14ac:dyDescent="0.25">
      <c r="AZ120" s="9">
        <v>117</v>
      </c>
      <c r="BA120" s="9">
        <v>0.2</v>
      </c>
      <c r="BB120" s="9">
        <v>0</v>
      </c>
      <c r="BC120" s="9">
        <v>33</v>
      </c>
      <c r="BD120" s="9">
        <v>25.551724137931036</v>
      </c>
    </row>
    <row r="121" spans="52:56" x14ac:dyDescent="0.25">
      <c r="AZ121" s="9">
        <v>118</v>
      </c>
      <c r="BA121" s="9">
        <v>0</v>
      </c>
      <c r="BB121" s="9">
        <v>1</v>
      </c>
      <c r="BC121" s="9">
        <v>34</v>
      </c>
      <c r="BD121" s="9">
        <v>25.770114942528735</v>
      </c>
    </row>
    <row r="122" spans="52:56" x14ac:dyDescent="0.25">
      <c r="AZ122" s="9">
        <v>119</v>
      </c>
      <c r="BA122" s="9">
        <v>0</v>
      </c>
      <c r="BB122" s="9">
        <v>1</v>
      </c>
      <c r="BC122" s="9">
        <v>35</v>
      </c>
      <c r="BD122" s="9">
        <v>25.988505747126439</v>
      </c>
    </row>
    <row r="123" spans="52:56" x14ac:dyDescent="0.25">
      <c r="AZ123" s="10">
        <v>120</v>
      </c>
      <c r="BA123" s="10">
        <v>0</v>
      </c>
      <c r="BB123" s="10">
        <v>1</v>
      </c>
      <c r="BC123" s="10">
        <v>36</v>
      </c>
      <c r="BD123" s="10">
        <v>26.206896551724139</v>
      </c>
    </row>
    <row r="124" spans="52:56" x14ac:dyDescent="0.25">
      <c r="AZ124" s="10">
        <v>121</v>
      </c>
      <c r="BA124" s="10">
        <v>0</v>
      </c>
      <c r="BB124" s="10">
        <v>1</v>
      </c>
      <c r="BC124" s="10">
        <v>37</v>
      </c>
      <c r="BD124" s="10">
        <v>26.425287356321839</v>
      </c>
    </row>
    <row r="125" spans="52:56" x14ac:dyDescent="0.25">
      <c r="AZ125" s="10">
        <v>122</v>
      </c>
      <c r="BA125" s="10">
        <v>0</v>
      </c>
      <c r="BB125" s="10">
        <v>1</v>
      </c>
      <c r="BC125" s="10">
        <v>38</v>
      </c>
      <c r="BD125" s="10">
        <v>26.643678160919542</v>
      </c>
    </row>
    <row r="126" spans="52:56" x14ac:dyDescent="0.25">
      <c r="AZ126" s="10">
        <v>123</v>
      </c>
      <c r="BA126" s="10">
        <v>0</v>
      </c>
      <c r="BB126" s="10">
        <v>0</v>
      </c>
      <c r="BC126" s="10">
        <v>38</v>
      </c>
      <c r="BD126" s="10">
        <v>26.862068965517242</v>
      </c>
    </row>
    <row r="127" spans="52:56" x14ac:dyDescent="0.25">
      <c r="AZ127" s="10">
        <v>124</v>
      </c>
      <c r="BA127" s="10">
        <v>0</v>
      </c>
      <c r="BB127" s="10">
        <v>0</v>
      </c>
      <c r="BC127" s="10">
        <v>38</v>
      </c>
      <c r="BD127" s="10">
        <v>27.080459770114945</v>
      </c>
    </row>
    <row r="128" spans="52:56" x14ac:dyDescent="0.25">
      <c r="AZ128" s="10">
        <v>125</v>
      </c>
      <c r="BA128" s="10">
        <v>0</v>
      </c>
      <c r="BB128" s="10">
        <v>0</v>
      </c>
      <c r="BC128" s="10">
        <v>38</v>
      </c>
      <c r="BD128" s="10">
        <v>27.298850574712645</v>
      </c>
    </row>
    <row r="129" spans="52:56" x14ac:dyDescent="0.25">
      <c r="AZ129" s="10">
        <v>126</v>
      </c>
      <c r="BA129" s="10">
        <v>0</v>
      </c>
      <c r="BB129" s="10">
        <v>0</v>
      </c>
      <c r="BC129" s="10">
        <v>38</v>
      </c>
      <c r="BD129" s="10">
        <v>27.517241379310345</v>
      </c>
    </row>
    <row r="130" spans="52:56" x14ac:dyDescent="0.25">
      <c r="AZ130" s="10">
        <v>127</v>
      </c>
      <c r="BA130" s="10">
        <v>0</v>
      </c>
      <c r="BB130" s="10">
        <v>0</v>
      </c>
      <c r="BC130" s="10">
        <v>38</v>
      </c>
      <c r="BD130" s="10">
        <v>27.735632183908049</v>
      </c>
    </row>
    <row r="131" spans="52:56" x14ac:dyDescent="0.25">
      <c r="AZ131" s="10">
        <v>128</v>
      </c>
      <c r="BA131" s="10">
        <v>0</v>
      </c>
      <c r="BB131" s="10">
        <v>0</v>
      </c>
      <c r="BC131" s="10">
        <v>38</v>
      </c>
      <c r="BD131" s="10">
        <v>27.954022988505749</v>
      </c>
    </row>
    <row r="132" spans="52:56" x14ac:dyDescent="0.25">
      <c r="AZ132" s="10">
        <v>129</v>
      </c>
      <c r="BA132" s="10">
        <v>0</v>
      </c>
      <c r="BB132" s="10">
        <v>0</v>
      </c>
      <c r="BC132" s="10">
        <v>38</v>
      </c>
      <c r="BD132" s="10">
        <v>28.172413793103448</v>
      </c>
    </row>
    <row r="133" spans="52:56" x14ac:dyDescent="0.25">
      <c r="AZ133" s="10">
        <v>130</v>
      </c>
      <c r="BA133" s="10">
        <v>0</v>
      </c>
      <c r="BB133" s="10">
        <v>0</v>
      </c>
      <c r="BC133" s="10">
        <v>38</v>
      </c>
      <c r="BD133" s="10">
        <v>28.390804597701152</v>
      </c>
    </row>
    <row r="134" spans="52:56" x14ac:dyDescent="0.25">
      <c r="AZ134" s="10">
        <v>131</v>
      </c>
      <c r="BA134" s="10">
        <v>0</v>
      </c>
      <c r="BB134" s="10">
        <v>0</v>
      </c>
      <c r="BC134" s="10">
        <v>38</v>
      </c>
      <c r="BD134" s="10">
        <v>28.609195402298852</v>
      </c>
    </row>
    <row r="135" spans="52:56" x14ac:dyDescent="0.25">
      <c r="AZ135" s="10">
        <v>132</v>
      </c>
      <c r="BA135" s="10">
        <v>0</v>
      </c>
      <c r="BB135" s="10">
        <v>0</v>
      </c>
      <c r="BC135" s="10">
        <v>38</v>
      </c>
      <c r="BD135" s="10">
        <v>28.827586206896552</v>
      </c>
    </row>
    <row r="136" spans="52:56" x14ac:dyDescent="0.25">
      <c r="AZ136" s="10">
        <v>133</v>
      </c>
      <c r="BA136" s="10">
        <v>0</v>
      </c>
      <c r="BB136" s="10">
        <v>0</v>
      </c>
      <c r="BC136" s="10">
        <v>38</v>
      </c>
      <c r="BD136" s="10">
        <v>29.045977011494255</v>
      </c>
    </row>
    <row r="137" spans="52:56" x14ac:dyDescent="0.25">
      <c r="AZ137" s="10">
        <v>134</v>
      </c>
      <c r="BA137" s="10">
        <v>0</v>
      </c>
      <c r="BB137" s="10">
        <v>0</v>
      </c>
      <c r="BC137" s="10">
        <v>38</v>
      </c>
      <c r="BD137" s="10">
        <v>29.264367816091955</v>
      </c>
    </row>
    <row r="138" spans="52:56" x14ac:dyDescent="0.25">
      <c r="AZ138" s="10">
        <v>135</v>
      </c>
      <c r="BA138" s="10">
        <v>0</v>
      </c>
      <c r="BB138" s="10">
        <v>0</v>
      </c>
      <c r="BC138" s="10">
        <v>38</v>
      </c>
      <c r="BD138" s="10">
        <v>29.482758620689658</v>
      </c>
    </row>
    <row r="139" spans="52:56" x14ac:dyDescent="0.25">
      <c r="AZ139" s="10">
        <v>136</v>
      </c>
      <c r="BA139" s="10">
        <v>0</v>
      </c>
      <c r="BB139" s="10">
        <v>0</v>
      </c>
      <c r="BC139" s="10">
        <v>38</v>
      </c>
      <c r="BD139" s="10">
        <v>29.701149425287358</v>
      </c>
    </row>
    <row r="140" spans="52:56" x14ac:dyDescent="0.25">
      <c r="AZ140" s="9">
        <v>137</v>
      </c>
      <c r="BA140" s="9">
        <v>0</v>
      </c>
      <c r="BB140" s="9">
        <v>0</v>
      </c>
      <c r="BC140" s="9">
        <v>38</v>
      </c>
      <c r="BD140" s="9">
        <v>29.919540229885058</v>
      </c>
    </row>
    <row r="141" spans="52:56" x14ac:dyDescent="0.25">
      <c r="AZ141" s="9">
        <v>138</v>
      </c>
      <c r="BA141" s="9">
        <v>0</v>
      </c>
      <c r="BB141" s="9">
        <v>0</v>
      </c>
      <c r="BC141" s="9">
        <v>38</v>
      </c>
      <c r="BD141" s="9">
        <v>30.137931034482762</v>
      </c>
    </row>
    <row r="142" spans="52:56" x14ac:dyDescent="0.25">
      <c r="AZ142" s="9">
        <v>139</v>
      </c>
      <c r="BA142" s="9">
        <v>0</v>
      </c>
      <c r="BB142" s="9">
        <v>0</v>
      </c>
      <c r="BC142" s="9">
        <v>38</v>
      </c>
      <c r="BD142" s="9">
        <v>30.356321839080461</v>
      </c>
    </row>
    <row r="143" spans="52:56" x14ac:dyDescent="0.25">
      <c r="AZ143" s="9">
        <v>140</v>
      </c>
      <c r="BA143" s="9">
        <v>0</v>
      </c>
      <c r="BB143" s="9">
        <v>0</v>
      </c>
      <c r="BC143" s="9">
        <v>38</v>
      </c>
      <c r="BD143" s="9">
        <v>30.574712643678161</v>
      </c>
    </row>
    <row r="144" spans="52:56" x14ac:dyDescent="0.25">
      <c r="AZ144" s="9">
        <v>141</v>
      </c>
      <c r="BA144" s="9">
        <v>0</v>
      </c>
      <c r="BB144" s="9">
        <v>0</v>
      </c>
      <c r="BC144" s="9">
        <v>38</v>
      </c>
      <c r="BD144" s="9">
        <v>30.793103448275865</v>
      </c>
    </row>
    <row r="145" spans="52:56" x14ac:dyDescent="0.25">
      <c r="AZ145" s="9">
        <v>142</v>
      </c>
      <c r="BA145" s="9">
        <v>0</v>
      </c>
      <c r="BB145" s="9">
        <v>0</v>
      </c>
      <c r="BC145" s="9">
        <v>38</v>
      </c>
      <c r="BD145" s="9">
        <v>31.011494252873565</v>
      </c>
    </row>
    <row r="146" spans="52:56" x14ac:dyDescent="0.25">
      <c r="AZ146" s="9">
        <v>143</v>
      </c>
      <c r="BA146" s="9">
        <v>0</v>
      </c>
      <c r="BB146" s="9">
        <v>0</v>
      </c>
      <c r="BC146" s="9">
        <v>38</v>
      </c>
      <c r="BD146" s="9">
        <v>31.229885057471265</v>
      </c>
    </row>
    <row r="147" spans="52:56" x14ac:dyDescent="0.25">
      <c r="AZ147" s="9">
        <v>144</v>
      </c>
      <c r="BA147" s="9">
        <v>0</v>
      </c>
      <c r="BB147" s="9">
        <v>0</v>
      </c>
      <c r="BC147" s="9">
        <v>38</v>
      </c>
      <c r="BD147" s="9">
        <v>31.448275862068968</v>
      </c>
    </row>
    <row r="148" spans="52:56" x14ac:dyDescent="0.25">
      <c r="AZ148" s="9">
        <v>145</v>
      </c>
      <c r="BA148" s="9">
        <v>0</v>
      </c>
      <c r="BB148" s="9">
        <v>0</v>
      </c>
      <c r="BC148" s="9">
        <v>38</v>
      </c>
      <c r="BD148" s="9">
        <v>31.666666666666668</v>
      </c>
    </row>
    <row r="149" spans="52:56" x14ac:dyDescent="0.25">
      <c r="AZ149" s="9">
        <v>146</v>
      </c>
      <c r="BA149" s="9">
        <v>0</v>
      </c>
      <c r="BB149" s="9">
        <v>0</v>
      </c>
      <c r="BC149" s="9">
        <v>38</v>
      </c>
      <c r="BD149" s="9">
        <v>31.885057471264368</v>
      </c>
    </row>
    <row r="150" spans="52:56" x14ac:dyDescent="0.25">
      <c r="AZ150" s="9">
        <v>147</v>
      </c>
      <c r="BA150" s="9">
        <v>0</v>
      </c>
      <c r="BB150" s="9">
        <v>0</v>
      </c>
      <c r="BC150" s="9">
        <v>38</v>
      </c>
      <c r="BD150" s="9">
        <v>32.103448275862071</v>
      </c>
    </row>
    <row r="151" spans="52:56" x14ac:dyDescent="0.25">
      <c r="AZ151" s="9">
        <v>148</v>
      </c>
      <c r="BA151" s="9">
        <v>0</v>
      </c>
      <c r="BB151" s="9">
        <v>0</v>
      </c>
      <c r="BC151" s="9">
        <v>38</v>
      </c>
      <c r="BD151" s="9">
        <v>32.321839080459775</v>
      </c>
    </row>
    <row r="152" spans="52:56" x14ac:dyDescent="0.25">
      <c r="AZ152" s="9">
        <v>149</v>
      </c>
      <c r="BA152" s="9">
        <v>0</v>
      </c>
      <c r="BB152" s="9">
        <v>0</v>
      </c>
      <c r="BC152" s="9">
        <v>38</v>
      </c>
      <c r="BD152" s="9">
        <v>32.540229885057471</v>
      </c>
    </row>
    <row r="153" spans="52:56" x14ac:dyDescent="0.25">
      <c r="AZ153" s="9">
        <v>150</v>
      </c>
      <c r="BA153" s="9">
        <v>0</v>
      </c>
      <c r="BB153" s="9">
        <v>0</v>
      </c>
      <c r="BC153" s="9">
        <v>38</v>
      </c>
      <c r="BD153" s="9">
        <v>32.758620689655174</v>
      </c>
    </row>
    <row r="154" spans="52:56" x14ac:dyDescent="0.25">
      <c r="AZ154" s="9">
        <v>151</v>
      </c>
      <c r="BA154" s="9">
        <v>0</v>
      </c>
      <c r="BB154" s="9">
        <v>0</v>
      </c>
      <c r="BC154" s="9">
        <v>38</v>
      </c>
      <c r="BD154" s="9">
        <v>32.977011494252878</v>
      </c>
    </row>
    <row r="155" spans="52:56" x14ac:dyDescent="0.25">
      <c r="AZ155" s="9">
        <v>152</v>
      </c>
      <c r="BA155" s="9">
        <v>0</v>
      </c>
      <c r="BB155" s="9">
        <v>0</v>
      </c>
      <c r="BC155" s="9">
        <v>38</v>
      </c>
      <c r="BD155" s="9">
        <v>33.195402298850574</v>
      </c>
    </row>
    <row r="156" spans="52:56" x14ac:dyDescent="0.25">
      <c r="AZ156" s="9">
        <v>153</v>
      </c>
      <c r="BA156" s="9">
        <v>0</v>
      </c>
      <c r="BB156" s="9">
        <v>0</v>
      </c>
      <c r="BC156" s="9">
        <v>38</v>
      </c>
      <c r="BD156" s="9">
        <v>33.413793103448278</v>
      </c>
    </row>
    <row r="157" spans="52:56" x14ac:dyDescent="0.25">
      <c r="AZ157" s="10">
        <v>154</v>
      </c>
      <c r="BA157" s="10">
        <v>0</v>
      </c>
      <c r="BB157" s="10">
        <v>0</v>
      </c>
      <c r="BC157" s="10">
        <v>38</v>
      </c>
      <c r="BD157" s="10">
        <v>33.632183908045981</v>
      </c>
    </row>
    <row r="158" spans="52:56" x14ac:dyDescent="0.25">
      <c r="AZ158" s="10">
        <v>155</v>
      </c>
      <c r="BA158" s="10">
        <v>0</v>
      </c>
      <c r="BB158" s="10">
        <v>0</v>
      </c>
      <c r="BC158" s="10">
        <v>38</v>
      </c>
      <c r="BD158" s="10">
        <v>33.850574712643677</v>
      </c>
    </row>
    <row r="159" spans="52:56" x14ac:dyDescent="0.25">
      <c r="AZ159" s="10">
        <v>156</v>
      </c>
      <c r="BA159" s="10">
        <v>0</v>
      </c>
      <c r="BB159" s="10">
        <v>0</v>
      </c>
      <c r="BC159" s="10">
        <v>38</v>
      </c>
      <c r="BD159" s="10">
        <v>34.068965517241381</v>
      </c>
    </row>
    <row r="160" spans="52:56" x14ac:dyDescent="0.25">
      <c r="AZ160" s="10">
        <v>157</v>
      </c>
      <c r="BA160" s="10">
        <v>0</v>
      </c>
      <c r="BB160" s="10">
        <v>0</v>
      </c>
      <c r="BC160" s="10">
        <v>38</v>
      </c>
      <c r="BD160" s="10">
        <v>34.287356321839084</v>
      </c>
    </row>
    <row r="161" spans="52:56" x14ac:dyDescent="0.25">
      <c r="AZ161" s="10">
        <v>158</v>
      </c>
      <c r="BA161" s="10">
        <v>0</v>
      </c>
      <c r="BB161" s="10">
        <v>0</v>
      </c>
      <c r="BC161" s="10">
        <v>38</v>
      </c>
      <c r="BD161" s="10">
        <v>34.505747126436781</v>
      </c>
    </row>
    <row r="162" spans="52:56" x14ac:dyDescent="0.25">
      <c r="AZ162" s="10">
        <v>159</v>
      </c>
      <c r="BA162" s="10">
        <v>0</v>
      </c>
      <c r="BB162" s="10">
        <v>0</v>
      </c>
      <c r="BC162" s="10">
        <v>38</v>
      </c>
      <c r="BD162" s="10">
        <v>34.724137931034484</v>
      </c>
    </row>
    <row r="163" spans="52:56" x14ac:dyDescent="0.25">
      <c r="AZ163" s="10">
        <v>160</v>
      </c>
      <c r="BA163" s="10">
        <v>0</v>
      </c>
      <c r="BB163" s="10">
        <v>0</v>
      </c>
      <c r="BC163" s="10">
        <v>38</v>
      </c>
      <c r="BD163" s="10">
        <v>34.942528735632187</v>
      </c>
    </row>
    <row r="164" spans="52:56" x14ac:dyDescent="0.25">
      <c r="AZ164" s="10">
        <v>161</v>
      </c>
      <c r="BA164" s="10">
        <v>0</v>
      </c>
      <c r="BB164" s="10">
        <v>0</v>
      </c>
      <c r="BC164" s="10">
        <v>38</v>
      </c>
      <c r="BD164" s="10">
        <v>35.160919540229884</v>
      </c>
    </row>
    <row r="165" spans="52:56" x14ac:dyDescent="0.25">
      <c r="AZ165" s="10">
        <v>162</v>
      </c>
      <c r="BA165" s="10">
        <v>0</v>
      </c>
      <c r="BB165" s="10">
        <v>0</v>
      </c>
      <c r="BC165" s="10">
        <v>38</v>
      </c>
      <c r="BD165" s="10">
        <v>35.379310344827587</v>
      </c>
    </row>
    <row r="166" spans="52:56" x14ac:dyDescent="0.25">
      <c r="AZ166" s="10">
        <v>163</v>
      </c>
      <c r="BA166" s="10">
        <v>0</v>
      </c>
      <c r="BB166" s="10">
        <v>0</v>
      </c>
      <c r="BC166" s="10">
        <v>38</v>
      </c>
      <c r="BD166" s="10">
        <v>35.597701149425291</v>
      </c>
    </row>
    <row r="167" spans="52:56" x14ac:dyDescent="0.25">
      <c r="AZ167" s="10">
        <v>164</v>
      </c>
      <c r="BA167" s="10">
        <v>0</v>
      </c>
      <c r="BB167" s="10">
        <v>0</v>
      </c>
      <c r="BC167" s="10">
        <v>38</v>
      </c>
      <c r="BD167" s="10">
        <v>35.816091954022987</v>
      </c>
    </row>
    <row r="168" spans="52:56" x14ac:dyDescent="0.25">
      <c r="AZ168" s="10">
        <v>165</v>
      </c>
      <c r="BA168" s="10">
        <v>0</v>
      </c>
      <c r="BB168" s="10">
        <v>0</v>
      </c>
      <c r="BC168" s="10">
        <v>38</v>
      </c>
      <c r="BD168" s="10">
        <v>36.03448275862069</v>
      </c>
    </row>
    <row r="169" spans="52:56" x14ac:dyDescent="0.25">
      <c r="AZ169" s="10">
        <v>166</v>
      </c>
      <c r="BA169" s="10">
        <v>0</v>
      </c>
      <c r="BB169" s="10">
        <v>0</v>
      </c>
      <c r="BC169" s="10">
        <v>38</v>
      </c>
      <c r="BD169" s="10">
        <v>36.252873563218394</v>
      </c>
    </row>
    <row r="170" spans="52:56" x14ac:dyDescent="0.25">
      <c r="AZ170" s="10">
        <v>167</v>
      </c>
      <c r="BA170" s="10">
        <v>0</v>
      </c>
      <c r="BB170" s="10">
        <v>0</v>
      </c>
      <c r="BC170" s="10">
        <v>38</v>
      </c>
      <c r="BD170" s="10">
        <v>36.471264367816097</v>
      </c>
    </row>
    <row r="171" spans="52:56" x14ac:dyDescent="0.25">
      <c r="AZ171" s="10">
        <v>168</v>
      </c>
      <c r="BA171" s="10">
        <v>0</v>
      </c>
      <c r="BB171" s="10">
        <v>0</v>
      </c>
      <c r="BC171" s="10">
        <v>38</v>
      </c>
      <c r="BD171" s="10">
        <v>36.689655172413794</v>
      </c>
    </row>
    <row r="172" spans="52:56" x14ac:dyDescent="0.25">
      <c r="AZ172" s="10">
        <v>169</v>
      </c>
      <c r="BA172" s="10">
        <v>0</v>
      </c>
      <c r="BB172" s="10">
        <v>0</v>
      </c>
      <c r="BC172" s="10">
        <v>38</v>
      </c>
      <c r="BD172" s="10">
        <v>36.908045977011497</v>
      </c>
    </row>
    <row r="173" spans="52:56" x14ac:dyDescent="0.25">
      <c r="AZ173" s="10">
        <v>170</v>
      </c>
      <c r="BA173" s="10">
        <v>0</v>
      </c>
      <c r="BB173" s="10">
        <v>0</v>
      </c>
      <c r="BC173" s="10">
        <v>38</v>
      </c>
      <c r="BD173" s="10">
        <v>37.1264367816092</v>
      </c>
    </row>
    <row r="174" spans="52:56" x14ac:dyDescent="0.25">
      <c r="AZ174">
        <v>171</v>
      </c>
      <c r="BA174">
        <v>0</v>
      </c>
      <c r="BB174">
        <v>0</v>
      </c>
      <c r="BC174">
        <v>38</v>
      </c>
      <c r="BD174">
        <v>37.344827586206897</v>
      </c>
    </row>
    <row r="175" spans="52:56" x14ac:dyDescent="0.25">
      <c r="AZ175">
        <v>172</v>
      </c>
      <c r="BA175">
        <v>0</v>
      </c>
      <c r="BB175">
        <v>0</v>
      </c>
      <c r="BC175">
        <v>38</v>
      </c>
      <c r="BD175">
        <v>37.5632183908046</v>
      </c>
    </row>
    <row r="176" spans="52:56" x14ac:dyDescent="0.25">
      <c r="AZ176">
        <v>173</v>
      </c>
      <c r="BA176">
        <v>0</v>
      </c>
      <c r="BB176">
        <v>0</v>
      </c>
      <c r="BC176">
        <v>38</v>
      </c>
      <c r="BD176">
        <v>37.781609195402304</v>
      </c>
    </row>
    <row r="177" spans="52:56" x14ac:dyDescent="0.25">
      <c r="AZ177">
        <v>174</v>
      </c>
      <c r="BA177">
        <v>0</v>
      </c>
      <c r="BB177">
        <v>0</v>
      </c>
      <c r="BC177">
        <v>38</v>
      </c>
      <c r="BD177">
        <v>38</v>
      </c>
    </row>
  </sheetData>
  <mergeCells count="12">
    <mergeCell ref="B6:C6"/>
    <mergeCell ref="D6:E6"/>
    <mergeCell ref="F6:G6"/>
    <mergeCell ref="H6:I6"/>
    <mergeCell ref="J6:K6"/>
    <mergeCell ref="B4:K4"/>
    <mergeCell ref="N4:Q4"/>
    <mergeCell ref="B5:C5"/>
    <mergeCell ref="D5:E5"/>
    <mergeCell ref="F5:G5"/>
    <mergeCell ref="H5:I5"/>
    <mergeCell ref="J5:K5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76C2:R76C2" display="Train. Score - Summary"/>
    <hyperlink ref="J5" location="'KNNC_Output'!R93C2:R9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192"/>
  <sheetViews>
    <sheetView showGridLines="0" workbookViewId="0"/>
  </sheetViews>
  <sheetFormatPr defaultRowHeight="15" x14ac:dyDescent="0.25"/>
  <cols>
    <col min="14" max="14" width="11.140625" bestFit="1" customWidth="1"/>
  </cols>
  <sheetData>
    <row r="2" spans="2:17" ht="18.75" x14ac:dyDescent="0.3">
      <c r="B2" s="1" t="s">
        <v>189</v>
      </c>
      <c r="N2" t="s">
        <v>194</v>
      </c>
    </row>
    <row r="4" spans="2:17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</row>
    <row r="5" spans="2:17" x14ac:dyDescent="0.25">
      <c r="B5" s="18" t="s">
        <v>33</v>
      </c>
      <c r="C5" s="19"/>
      <c r="D5" s="18" t="s">
        <v>186</v>
      </c>
      <c r="E5" s="19"/>
      <c r="F5" s="18" t="s">
        <v>187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</row>
    <row r="6" spans="2:17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0</v>
      </c>
      <c r="O6" s="2">
        <v>60</v>
      </c>
      <c r="P6" s="2">
        <v>176</v>
      </c>
      <c r="Q6" s="2">
        <v>236</v>
      </c>
    </row>
    <row r="12" spans="2:17" x14ac:dyDescent="0.25">
      <c r="B12" s="3" t="s">
        <v>34</v>
      </c>
      <c r="C12" s="26" t="s">
        <v>35</v>
      </c>
      <c r="D12" s="27"/>
      <c r="E12" s="27"/>
      <c r="F12" s="19"/>
    </row>
    <row r="13" spans="2:17" x14ac:dyDescent="0.25">
      <c r="B13" s="3" t="s">
        <v>36</v>
      </c>
      <c r="C13" s="26" t="s">
        <v>37</v>
      </c>
      <c r="D13" s="27"/>
      <c r="E13" s="27"/>
      <c r="F13" s="19"/>
    </row>
    <row r="14" spans="2:17" x14ac:dyDescent="0.25">
      <c r="B14" s="3" t="s">
        <v>65</v>
      </c>
      <c r="C14" s="26" t="s">
        <v>150</v>
      </c>
      <c r="D14" s="27"/>
      <c r="E14" s="27"/>
      <c r="F14" s="19"/>
    </row>
    <row r="16" spans="2:17" x14ac:dyDescent="0.25">
      <c r="B16" s="29" t="s">
        <v>56</v>
      </c>
      <c r="C16" s="30"/>
      <c r="D16" s="30"/>
      <c r="E16" s="31"/>
      <c r="F16" s="6">
        <v>0.3</v>
      </c>
      <c r="G16" s="29" t="s">
        <v>66</v>
      </c>
      <c r="H16" s="30"/>
      <c r="I16" s="30"/>
      <c r="J16" s="30"/>
      <c r="K16" s="30"/>
      <c r="L16" s="31"/>
    </row>
    <row r="18" spans="2:7" ht="26.25" x14ac:dyDescent="0.25">
      <c r="B18" s="7" t="s">
        <v>67</v>
      </c>
      <c r="C18" s="7" t="s">
        <v>68</v>
      </c>
      <c r="D18" s="7" t="s">
        <v>69</v>
      </c>
      <c r="E18" s="7" t="s">
        <v>70</v>
      </c>
      <c r="F18" s="4" t="s">
        <v>1</v>
      </c>
      <c r="G18" s="4" t="s">
        <v>86</v>
      </c>
    </row>
    <row r="19" spans="2:7" x14ac:dyDescent="0.25">
      <c r="B19" s="2">
        <v>0</v>
      </c>
      <c r="C19" s="2">
        <v>0</v>
      </c>
      <c r="D19" s="2">
        <v>1</v>
      </c>
      <c r="E19" s="2">
        <v>0</v>
      </c>
      <c r="F19" s="2">
        <v>-0.65820616642479135</v>
      </c>
      <c r="G19" s="2">
        <v>-1.7377904086109426</v>
      </c>
    </row>
    <row r="20" spans="2:7" x14ac:dyDescent="0.25">
      <c r="B20" s="2">
        <v>0</v>
      </c>
      <c r="C20" s="2">
        <v>0</v>
      </c>
      <c r="D20" s="2">
        <v>1</v>
      </c>
      <c r="E20" s="2">
        <v>0</v>
      </c>
      <c r="F20" s="2">
        <v>-0.65104416065752302</v>
      </c>
      <c r="G20" s="2">
        <v>-1.7377904086109426</v>
      </c>
    </row>
    <row r="21" spans="2:7" x14ac:dyDescent="0.25">
      <c r="B21" s="2">
        <v>0</v>
      </c>
      <c r="C21" s="2">
        <v>0</v>
      </c>
      <c r="D21" s="2">
        <v>1</v>
      </c>
      <c r="E21" s="2">
        <v>0</v>
      </c>
      <c r="F21" s="2">
        <v>-0.65056669360637187</v>
      </c>
      <c r="G21" s="2">
        <v>2.020686521640648E-2</v>
      </c>
    </row>
    <row r="22" spans="2:7" x14ac:dyDescent="0.25">
      <c r="B22" s="2">
        <v>0</v>
      </c>
      <c r="C22" s="2">
        <v>0</v>
      </c>
      <c r="D22" s="2">
        <v>1</v>
      </c>
      <c r="E22" s="2">
        <v>0</v>
      </c>
      <c r="F22" s="2">
        <v>-0.64101735258334736</v>
      </c>
      <c r="G22" s="2">
        <v>2.020686521640648E-2</v>
      </c>
    </row>
    <row r="23" spans="2:7" x14ac:dyDescent="0.25">
      <c r="B23" s="2">
        <v>0</v>
      </c>
      <c r="C23" s="2">
        <v>0</v>
      </c>
      <c r="D23" s="2">
        <v>1</v>
      </c>
      <c r="E23" s="2">
        <v>0</v>
      </c>
      <c r="F23" s="2">
        <v>-0.64101735258334736</v>
      </c>
      <c r="G23" s="2">
        <v>-1.7377904086109426</v>
      </c>
    </row>
    <row r="24" spans="2:7" x14ac:dyDescent="0.25">
      <c r="B24" s="2">
        <v>0</v>
      </c>
      <c r="C24" s="2">
        <v>0</v>
      </c>
      <c r="D24" s="2">
        <v>1</v>
      </c>
      <c r="E24" s="2">
        <v>0</v>
      </c>
      <c r="F24" s="2">
        <v>-0.63552648149510826</v>
      </c>
      <c r="G24" s="2">
        <v>2.020686521640648E-2</v>
      </c>
    </row>
    <row r="25" spans="2:7" x14ac:dyDescent="0.25">
      <c r="B25" s="2">
        <v>0</v>
      </c>
      <c r="C25" s="2">
        <v>0</v>
      </c>
      <c r="D25" s="2">
        <v>1</v>
      </c>
      <c r="E25" s="2">
        <v>0</v>
      </c>
      <c r="F25" s="2">
        <v>-0.63337787976492776</v>
      </c>
      <c r="G25" s="2">
        <v>-1.7377904086109426</v>
      </c>
    </row>
    <row r="26" spans="2:7" x14ac:dyDescent="0.25">
      <c r="B26" s="2">
        <v>0</v>
      </c>
      <c r="C26" s="2">
        <v>0</v>
      </c>
      <c r="D26" s="2">
        <v>1</v>
      </c>
      <c r="E26" s="2">
        <v>0</v>
      </c>
      <c r="F26" s="2">
        <v>-0.62955814335571803</v>
      </c>
      <c r="G26" s="2">
        <v>2.020686521640648E-2</v>
      </c>
    </row>
    <row r="27" spans="2:7" x14ac:dyDescent="0.25">
      <c r="B27" s="2">
        <v>0</v>
      </c>
      <c r="C27" s="2">
        <v>0</v>
      </c>
      <c r="D27" s="2">
        <v>1</v>
      </c>
      <c r="E27" s="2">
        <v>0</v>
      </c>
      <c r="F27" s="2">
        <v>-0.62908067630456688</v>
      </c>
      <c r="G27" s="2">
        <v>-1.7377904086109426</v>
      </c>
    </row>
    <row r="28" spans="2:7" x14ac:dyDescent="0.25">
      <c r="B28" s="2">
        <v>0</v>
      </c>
      <c r="C28" s="2">
        <v>0</v>
      </c>
      <c r="D28" s="2">
        <v>1</v>
      </c>
      <c r="E28" s="2">
        <v>0</v>
      </c>
      <c r="F28" s="2">
        <v>-0.62860320925341551</v>
      </c>
      <c r="G28" s="2">
        <v>2.020686521640648E-2</v>
      </c>
    </row>
    <row r="29" spans="2:7" x14ac:dyDescent="0.25">
      <c r="B29" s="2">
        <v>0</v>
      </c>
      <c r="C29" s="2">
        <v>0</v>
      </c>
      <c r="D29" s="2">
        <v>1</v>
      </c>
      <c r="E29" s="2">
        <v>0</v>
      </c>
      <c r="F29" s="2">
        <v>-0.62597714047208375</v>
      </c>
      <c r="G29" s="2">
        <v>2.020686521640648E-2</v>
      </c>
    </row>
    <row r="30" spans="2:7" x14ac:dyDescent="0.25">
      <c r="B30" s="2">
        <v>0</v>
      </c>
      <c r="C30" s="2">
        <v>0</v>
      </c>
      <c r="D30" s="2">
        <v>1</v>
      </c>
      <c r="E30" s="2">
        <v>0</v>
      </c>
      <c r="F30" s="2">
        <v>-0.62072500290942034</v>
      </c>
      <c r="G30" s="2">
        <v>-1.7377904086109426</v>
      </c>
    </row>
    <row r="31" spans="2:7" x14ac:dyDescent="0.25">
      <c r="B31" s="2">
        <v>0</v>
      </c>
      <c r="C31" s="2">
        <v>0</v>
      </c>
      <c r="D31" s="2">
        <v>1</v>
      </c>
      <c r="E31" s="2">
        <v>0</v>
      </c>
      <c r="F31" s="2">
        <v>-0.61404046419330327</v>
      </c>
      <c r="G31" s="2">
        <v>2.020686521640648E-2</v>
      </c>
    </row>
    <row r="32" spans="2:7" x14ac:dyDescent="0.25">
      <c r="B32" s="2">
        <v>0</v>
      </c>
      <c r="C32" s="2">
        <v>0</v>
      </c>
      <c r="D32" s="2">
        <v>1</v>
      </c>
      <c r="E32" s="2">
        <v>0</v>
      </c>
      <c r="F32" s="2">
        <v>-0.60329745554240077</v>
      </c>
      <c r="G32" s="2">
        <v>-1.7377904086109426</v>
      </c>
    </row>
    <row r="33" spans="2:7" x14ac:dyDescent="0.25">
      <c r="B33" s="2">
        <v>0</v>
      </c>
      <c r="C33" s="2">
        <v>0</v>
      </c>
      <c r="D33" s="2">
        <v>1</v>
      </c>
      <c r="E33" s="2">
        <v>0</v>
      </c>
      <c r="F33" s="2">
        <v>-0.60091012028664459</v>
      </c>
      <c r="G33" s="2">
        <v>2.020686521640648E-2</v>
      </c>
    </row>
    <row r="34" spans="2:7" x14ac:dyDescent="0.25">
      <c r="B34" s="2">
        <v>0</v>
      </c>
      <c r="C34" s="2">
        <v>0</v>
      </c>
      <c r="D34" s="2">
        <v>1</v>
      </c>
      <c r="E34" s="2">
        <v>0</v>
      </c>
      <c r="F34" s="2">
        <v>-0.57345576484544936</v>
      </c>
      <c r="G34" s="2">
        <v>2.020686521640648E-2</v>
      </c>
    </row>
    <row r="35" spans="2:7" x14ac:dyDescent="0.25">
      <c r="B35" s="2">
        <v>0</v>
      </c>
      <c r="C35" s="2">
        <v>0</v>
      </c>
      <c r="D35" s="2">
        <v>1</v>
      </c>
      <c r="E35" s="2">
        <v>0</v>
      </c>
      <c r="F35" s="2">
        <v>-0.57035222901296634</v>
      </c>
      <c r="G35" s="2">
        <v>2.020686521640648E-2</v>
      </c>
    </row>
    <row r="36" spans="2:7" x14ac:dyDescent="0.25">
      <c r="B36" s="2">
        <v>0</v>
      </c>
      <c r="C36" s="2">
        <v>0</v>
      </c>
      <c r="D36" s="2">
        <v>1</v>
      </c>
      <c r="E36" s="2">
        <v>0</v>
      </c>
      <c r="F36" s="2">
        <v>-0.57011349548739065</v>
      </c>
      <c r="G36" s="2">
        <v>-1.7377904086109426</v>
      </c>
    </row>
    <row r="37" spans="2:7" x14ac:dyDescent="0.25">
      <c r="B37" s="2">
        <v>0</v>
      </c>
      <c r="C37" s="2">
        <v>0</v>
      </c>
      <c r="D37" s="2">
        <v>1</v>
      </c>
      <c r="E37" s="2">
        <v>0</v>
      </c>
      <c r="F37" s="2">
        <v>-0.56963602843623951</v>
      </c>
      <c r="G37" s="2">
        <v>2.020686521640648E-2</v>
      </c>
    </row>
    <row r="38" spans="2:7" x14ac:dyDescent="0.25">
      <c r="B38" s="2">
        <v>0</v>
      </c>
      <c r="C38" s="2">
        <v>0</v>
      </c>
      <c r="D38" s="2">
        <v>1</v>
      </c>
      <c r="E38" s="2">
        <v>0</v>
      </c>
      <c r="F38" s="2">
        <v>-0.56748742670605901</v>
      </c>
      <c r="G38" s="2">
        <v>2.020686521640648E-2</v>
      </c>
    </row>
    <row r="39" spans="2:7" x14ac:dyDescent="0.25">
      <c r="B39" s="2">
        <v>1</v>
      </c>
      <c r="C39" s="2">
        <v>1</v>
      </c>
      <c r="D39" s="2">
        <v>0</v>
      </c>
      <c r="E39" s="2">
        <v>1</v>
      </c>
      <c r="F39" s="2">
        <v>-0.56629375907818091</v>
      </c>
      <c r="G39" s="2">
        <v>2.020686521640648E-2</v>
      </c>
    </row>
    <row r="40" spans="2:7" x14ac:dyDescent="0.25">
      <c r="B40" s="2">
        <v>0</v>
      </c>
      <c r="C40" s="2">
        <v>0</v>
      </c>
      <c r="D40" s="2">
        <v>1</v>
      </c>
      <c r="E40" s="2">
        <v>0</v>
      </c>
      <c r="F40" s="2">
        <v>-0.56605502555260534</v>
      </c>
      <c r="G40" s="2">
        <v>-1.7377904086109426</v>
      </c>
    </row>
    <row r="41" spans="2:7" x14ac:dyDescent="0.25">
      <c r="B41" s="2">
        <v>0</v>
      </c>
      <c r="C41" s="2">
        <v>0</v>
      </c>
      <c r="D41" s="2">
        <v>1</v>
      </c>
      <c r="E41" s="2">
        <v>0</v>
      </c>
      <c r="F41" s="2">
        <v>-0.56151908856666866</v>
      </c>
      <c r="G41" s="2">
        <v>2.020686521640648E-2</v>
      </c>
    </row>
    <row r="42" spans="2:7" x14ac:dyDescent="0.25">
      <c r="B42" s="2">
        <v>0</v>
      </c>
      <c r="C42" s="2">
        <v>0</v>
      </c>
      <c r="D42" s="2">
        <v>1</v>
      </c>
      <c r="E42" s="2">
        <v>0</v>
      </c>
      <c r="F42" s="2">
        <v>-0.55913175331091258</v>
      </c>
      <c r="G42" s="2">
        <v>-1.7377904086109426</v>
      </c>
    </row>
    <row r="43" spans="2:7" x14ac:dyDescent="0.25">
      <c r="B43" s="2">
        <v>0</v>
      </c>
      <c r="C43" s="2">
        <v>0</v>
      </c>
      <c r="D43" s="2">
        <v>1</v>
      </c>
      <c r="E43" s="2">
        <v>0</v>
      </c>
      <c r="F43" s="2">
        <v>-0.55292468164594677</v>
      </c>
      <c r="G43" s="2">
        <v>2.020686521640648E-2</v>
      </c>
    </row>
    <row r="44" spans="2:7" x14ac:dyDescent="0.25">
      <c r="B44" s="2">
        <v>0</v>
      </c>
      <c r="C44" s="2">
        <v>0</v>
      </c>
      <c r="D44" s="2">
        <v>1</v>
      </c>
      <c r="E44" s="2">
        <v>0</v>
      </c>
      <c r="F44" s="2">
        <v>-0.54958241228788818</v>
      </c>
      <c r="G44" s="2">
        <v>2.020686521640648E-2</v>
      </c>
    </row>
    <row r="45" spans="2:7" x14ac:dyDescent="0.25">
      <c r="B45" s="2">
        <v>0</v>
      </c>
      <c r="C45" s="2">
        <v>0</v>
      </c>
      <c r="D45" s="2">
        <v>1</v>
      </c>
      <c r="E45" s="2">
        <v>0</v>
      </c>
      <c r="F45" s="2">
        <v>-0.54003307126486366</v>
      </c>
      <c r="G45" s="2">
        <v>-1.7377904086109426</v>
      </c>
    </row>
    <row r="46" spans="2:7" x14ac:dyDescent="0.25">
      <c r="B46" s="2">
        <v>0</v>
      </c>
      <c r="C46" s="2">
        <v>0</v>
      </c>
      <c r="D46" s="2">
        <v>1</v>
      </c>
      <c r="E46" s="2">
        <v>0</v>
      </c>
      <c r="F46" s="2">
        <v>-0.53621333485565392</v>
      </c>
      <c r="G46" s="2">
        <v>-1.7377904086109426</v>
      </c>
    </row>
    <row r="47" spans="2:7" x14ac:dyDescent="0.25">
      <c r="B47" s="2">
        <v>0</v>
      </c>
      <c r="C47" s="2">
        <v>0</v>
      </c>
      <c r="D47" s="2">
        <v>1</v>
      </c>
      <c r="E47" s="2">
        <v>0</v>
      </c>
      <c r="F47" s="2">
        <v>-0.534303466651049</v>
      </c>
      <c r="G47" s="2">
        <v>-1.7377904086109426</v>
      </c>
    </row>
    <row r="48" spans="2:7" x14ac:dyDescent="0.25">
      <c r="B48" s="2">
        <v>0</v>
      </c>
      <c r="C48" s="2">
        <v>0</v>
      </c>
      <c r="D48" s="2">
        <v>1</v>
      </c>
      <c r="E48" s="2">
        <v>0</v>
      </c>
      <c r="F48" s="2">
        <v>-0.525709059730327</v>
      </c>
      <c r="G48" s="2">
        <v>2.020686521640648E-2</v>
      </c>
    </row>
    <row r="49" spans="2:7" x14ac:dyDescent="0.25">
      <c r="B49" s="2">
        <v>0</v>
      </c>
      <c r="C49" s="2">
        <v>0</v>
      </c>
      <c r="D49" s="2">
        <v>1</v>
      </c>
      <c r="E49" s="2">
        <v>0</v>
      </c>
      <c r="F49" s="2">
        <v>-0.51138504819579023</v>
      </c>
      <c r="G49" s="2">
        <v>1.7782041390437555</v>
      </c>
    </row>
    <row r="50" spans="2:7" x14ac:dyDescent="0.25">
      <c r="B50" s="2">
        <v>0</v>
      </c>
      <c r="C50" s="2">
        <v>0</v>
      </c>
      <c r="D50" s="2">
        <v>1</v>
      </c>
      <c r="E50" s="2">
        <v>0</v>
      </c>
      <c r="F50" s="2">
        <v>-0.50183570717276582</v>
      </c>
      <c r="G50" s="2">
        <v>2.020686521640648E-2</v>
      </c>
    </row>
    <row r="51" spans="2:7" x14ac:dyDescent="0.25">
      <c r="B51" s="2">
        <v>0</v>
      </c>
      <c r="C51" s="2">
        <v>0</v>
      </c>
      <c r="D51" s="2">
        <v>1</v>
      </c>
      <c r="E51" s="2">
        <v>0</v>
      </c>
      <c r="F51" s="2">
        <v>-0.48989903089398529</v>
      </c>
      <c r="G51" s="2">
        <v>2.020686521640648E-2</v>
      </c>
    </row>
    <row r="52" spans="2:7" x14ac:dyDescent="0.25">
      <c r="B52" s="2">
        <v>0</v>
      </c>
      <c r="C52" s="2">
        <v>0</v>
      </c>
      <c r="D52" s="2">
        <v>1</v>
      </c>
      <c r="E52" s="2">
        <v>0</v>
      </c>
      <c r="F52" s="2">
        <v>-0.48154335749883881</v>
      </c>
      <c r="G52" s="2">
        <v>-1.7377904086109426</v>
      </c>
    </row>
    <row r="53" spans="2:7" x14ac:dyDescent="0.25">
      <c r="B53" s="2">
        <v>0</v>
      </c>
      <c r="C53" s="2">
        <v>0</v>
      </c>
      <c r="D53" s="2">
        <v>1</v>
      </c>
      <c r="E53" s="2">
        <v>0</v>
      </c>
      <c r="F53" s="2">
        <v>-0.48154335749883881</v>
      </c>
      <c r="G53" s="2">
        <v>-1.7377904086109426</v>
      </c>
    </row>
    <row r="54" spans="2:7" x14ac:dyDescent="0.25">
      <c r="B54" s="2">
        <v>0</v>
      </c>
      <c r="C54" s="2">
        <v>0</v>
      </c>
      <c r="D54" s="2">
        <v>1</v>
      </c>
      <c r="E54" s="2">
        <v>0</v>
      </c>
      <c r="F54" s="2">
        <v>-0.47652995346175103</v>
      </c>
      <c r="G54" s="2">
        <v>2.020686521640648E-2</v>
      </c>
    </row>
    <row r="55" spans="2:7" x14ac:dyDescent="0.25">
      <c r="B55" s="2">
        <v>0</v>
      </c>
      <c r="C55" s="2">
        <v>0</v>
      </c>
      <c r="D55" s="2">
        <v>1</v>
      </c>
      <c r="E55" s="2">
        <v>0</v>
      </c>
      <c r="F55" s="2">
        <v>-0.4719940164758144</v>
      </c>
      <c r="G55" s="2">
        <v>2.020686521640648E-2</v>
      </c>
    </row>
    <row r="56" spans="2:7" x14ac:dyDescent="0.25">
      <c r="B56" s="2">
        <v>1</v>
      </c>
      <c r="C56" s="2">
        <v>1</v>
      </c>
      <c r="D56" s="2">
        <v>0</v>
      </c>
      <c r="E56" s="2">
        <v>1</v>
      </c>
      <c r="F56" s="2">
        <v>-0.4693679476944827</v>
      </c>
      <c r="G56" s="2">
        <v>2.020686521640648E-2</v>
      </c>
    </row>
    <row r="57" spans="2:7" x14ac:dyDescent="0.25">
      <c r="B57" s="2">
        <v>0</v>
      </c>
      <c r="C57" s="2">
        <v>0</v>
      </c>
      <c r="D57" s="2">
        <v>1</v>
      </c>
      <c r="E57" s="2">
        <v>0</v>
      </c>
      <c r="F57" s="2">
        <v>-0.45408900205764358</v>
      </c>
      <c r="G57" s="2">
        <v>2.020686521640648E-2</v>
      </c>
    </row>
    <row r="58" spans="2:7" x14ac:dyDescent="0.25">
      <c r="B58" s="2">
        <v>0</v>
      </c>
      <c r="C58" s="2">
        <v>0</v>
      </c>
      <c r="D58" s="2">
        <v>1</v>
      </c>
      <c r="E58" s="2">
        <v>0</v>
      </c>
      <c r="F58" s="2">
        <v>-0.44597206218807273</v>
      </c>
      <c r="G58" s="2">
        <v>-1.7377904086109426</v>
      </c>
    </row>
    <row r="59" spans="2:7" x14ac:dyDescent="0.25">
      <c r="B59" s="2">
        <v>0</v>
      </c>
      <c r="C59" s="2">
        <v>0</v>
      </c>
      <c r="D59" s="2">
        <v>1</v>
      </c>
      <c r="E59" s="2">
        <v>0</v>
      </c>
      <c r="F59" s="2">
        <v>-0.44215232577886299</v>
      </c>
      <c r="G59" s="2">
        <v>2.020686521640648E-2</v>
      </c>
    </row>
    <row r="60" spans="2:7" x14ac:dyDescent="0.25">
      <c r="B60" s="2">
        <v>0</v>
      </c>
      <c r="C60" s="2">
        <v>0</v>
      </c>
      <c r="D60" s="2">
        <v>1</v>
      </c>
      <c r="E60" s="2">
        <v>0</v>
      </c>
      <c r="F60" s="2">
        <v>-0.43928752347195565</v>
      </c>
      <c r="G60" s="2">
        <v>2.020686521640648E-2</v>
      </c>
    </row>
    <row r="61" spans="2:7" x14ac:dyDescent="0.25">
      <c r="B61" s="2">
        <v>0</v>
      </c>
      <c r="C61" s="2">
        <v>0</v>
      </c>
      <c r="D61" s="2">
        <v>1</v>
      </c>
      <c r="E61" s="2">
        <v>0</v>
      </c>
      <c r="F61" s="2">
        <v>-0.43737765526735073</v>
      </c>
      <c r="G61" s="2">
        <v>-1.7377904086109426</v>
      </c>
    </row>
    <row r="62" spans="2:7" x14ac:dyDescent="0.25">
      <c r="B62" s="2">
        <v>0</v>
      </c>
      <c r="C62" s="2">
        <v>0</v>
      </c>
      <c r="D62" s="2">
        <v>1</v>
      </c>
      <c r="E62" s="2">
        <v>0</v>
      </c>
      <c r="F62" s="2">
        <v>-0.43308045180698973</v>
      </c>
      <c r="G62" s="2">
        <v>2.020686521640648E-2</v>
      </c>
    </row>
    <row r="63" spans="2:7" x14ac:dyDescent="0.25">
      <c r="B63" s="2">
        <v>0</v>
      </c>
      <c r="C63" s="2">
        <v>0</v>
      </c>
      <c r="D63" s="2">
        <v>1</v>
      </c>
      <c r="E63" s="2">
        <v>0</v>
      </c>
      <c r="F63" s="2">
        <v>-0.42663464661644823</v>
      </c>
      <c r="G63" s="2">
        <v>-1.7377904086109426</v>
      </c>
    </row>
    <row r="64" spans="2:7" x14ac:dyDescent="0.25">
      <c r="B64" s="2">
        <v>0</v>
      </c>
      <c r="C64" s="2">
        <v>0</v>
      </c>
      <c r="D64" s="2">
        <v>1</v>
      </c>
      <c r="E64" s="2">
        <v>0</v>
      </c>
      <c r="F64" s="2">
        <v>-0.41756277264457498</v>
      </c>
      <c r="G64" s="2">
        <v>-1.7377904086109426</v>
      </c>
    </row>
    <row r="65" spans="2:7" x14ac:dyDescent="0.25">
      <c r="B65" s="2">
        <v>0</v>
      </c>
      <c r="C65" s="2">
        <v>0</v>
      </c>
      <c r="D65" s="2">
        <v>1</v>
      </c>
      <c r="E65" s="2">
        <v>0</v>
      </c>
      <c r="F65" s="2">
        <v>-0.39177955188240893</v>
      </c>
      <c r="G65" s="2">
        <v>2.020686521640648E-2</v>
      </c>
    </row>
    <row r="66" spans="2:7" x14ac:dyDescent="0.25">
      <c r="B66" s="2">
        <v>0</v>
      </c>
      <c r="C66" s="2">
        <v>0</v>
      </c>
      <c r="D66" s="2">
        <v>1</v>
      </c>
      <c r="E66" s="2">
        <v>0</v>
      </c>
      <c r="F66" s="2">
        <v>-0.38366261201283813</v>
      </c>
      <c r="G66" s="2">
        <v>-1.7377904086109426</v>
      </c>
    </row>
    <row r="67" spans="2:7" x14ac:dyDescent="0.25">
      <c r="B67" s="2">
        <v>0</v>
      </c>
      <c r="C67" s="2">
        <v>0</v>
      </c>
      <c r="D67" s="2">
        <v>1</v>
      </c>
      <c r="E67" s="2">
        <v>0</v>
      </c>
      <c r="F67" s="2">
        <v>-0.37888794150132588</v>
      </c>
      <c r="G67" s="2">
        <v>2.020686521640648E-2</v>
      </c>
    </row>
    <row r="68" spans="2:7" x14ac:dyDescent="0.25">
      <c r="B68" s="2">
        <v>0</v>
      </c>
      <c r="C68" s="2">
        <v>0</v>
      </c>
      <c r="D68" s="2">
        <v>1</v>
      </c>
      <c r="E68" s="2">
        <v>0</v>
      </c>
      <c r="F68" s="2">
        <v>-0.35978925945527701</v>
      </c>
      <c r="G68" s="2">
        <v>2.020686521640648E-2</v>
      </c>
    </row>
    <row r="69" spans="2:7" x14ac:dyDescent="0.25">
      <c r="B69" s="2">
        <v>0</v>
      </c>
      <c r="C69" s="2">
        <v>0</v>
      </c>
      <c r="D69" s="2">
        <v>1</v>
      </c>
      <c r="E69" s="2">
        <v>0</v>
      </c>
      <c r="F69" s="2">
        <v>-0.35620825657164279</v>
      </c>
      <c r="G69" s="2">
        <v>2.020686521640648E-2</v>
      </c>
    </row>
    <row r="70" spans="2:7" x14ac:dyDescent="0.25">
      <c r="B70" s="2">
        <v>0</v>
      </c>
      <c r="C70" s="2">
        <v>0</v>
      </c>
      <c r="D70" s="2">
        <v>1</v>
      </c>
      <c r="E70" s="2">
        <v>0</v>
      </c>
      <c r="F70" s="2">
        <v>-0.33710957452559392</v>
      </c>
      <c r="G70" s="2">
        <v>-1.7377904086109426</v>
      </c>
    </row>
    <row r="71" spans="2:7" x14ac:dyDescent="0.25">
      <c r="B71" s="2">
        <v>0</v>
      </c>
      <c r="C71" s="2">
        <v>0</v>
      </c>
      <c r="D71" s="2">
        <v>1</v>
      </c>
      <c r="E71" s="2">
        <v>0</v>
      </c>
      <c r="F71" s="2">
        <v>-0.32421796414451087</v>
      </c>
      <c r="G71" s="2">
        <v>2.020686521640648E-2</v>
      </c>
    </row>
    <row r="72" spans="2:7" x14ac:dyDescent="0.25">
      <c r="B72" s="2">
        <v>0</v>
      </c>
      <c r="C72" s="2">
        <v>0</v>
      </c>
      <c r="D72" s="2">
        <v>1</v>
      </c>
      <c r="E72" s="2">
        <v>0</v>
      </c>
      <c r="F72" s="2">
        <v>-0.31968202715857424</v>
      </c>
      <c r="G72" s="2">
        <v>2.020686521640648E-2</v>
      </c>
    </row>
    <row r="73" spans="2:7" x14ac:dyDescent="0.25">
      <c r="B73" s="2">
        <v>0</v>
      </c>
      <c r="C73" s="2">
        <v>0</v>
      </c>
      <c r="D73" s="2">
        <v>1</v>
      </c>
      <c r="E73" s="2">
        <v>0</v>
      </c>
      <c r="F73" s="2">
        <v>-0.31084888671227662</v>
      </c>
      <c r="G73" s="2">
        <v>2.020686521640648E-2</v>
      </c>
    </row>
    <row r="74" spans="2:7" x14ac:dyDescent="0.25">
      <c r="B74" s="2">
        <v>0</v>
      </c>
      <c r="C74" s="2">
        <v>0</v>
      </c>
      <c r="D74" s="2">
        <v>1</v>
      </c>
      <c r="E74" s="2">
        <v>0</v>
      </c>
      <c r="F74" s="2">
        <v>-0.30082207863810095</v>
      </c>
      <c r="G74" s="2">
        <v>-1.7377904086109426</v>
      </c>
    </row>
    <row r="75" spans="2:7" x14ac:dyDescent="0.25">
      <c r="B75" s="2">
        <v>0</v>
      </c>
      <c r="C75" s="2">
        <v>0</v>
      </c>
      <c r="D75" s="2">
        <v>1</v>
      </c>
      <c r="E75" s="2">
        <v>0</v>
      </c>
      <c r="F75" s="2">
        <v>-0.2874530012058667</v>
      </c>
      <c r="G75" s="2">
        <v>2.020686521640648E-2</v>
      </c>
    </row>
    <row r="76" spans="2:7" x14ac:dyDescent="0.25">
      <c r="B76" s="2">
        <v>0</v>
      </c>
      <c r="C76" s="2">
        <v>0</v>
      </c>
      <c r="D76" s="2">
        <v>1</v>
      </c>
      <c r="E76" s="2">
        <v>0</v>
      </c>
      <c r="F76" s="2">
        <v>-0.28315579774550564</v>
      </c>
      <c r="G76" s="2">
        <v>2.020686521640648E-2</v>
      </c>
    </row>
    <row r="77" spans="2:7" x14ac:dyDescent="0.25">
      <c r="B77" s="2">
        <v>1</v>
      </c>
      <c r="C77" s="2">
        <v>1</v>
      </c>
      <c r="D77" s="2">
        <v>0</v>
      </c>
      <c r="E77" s="2">
        <v>1</v>
      </c>
      <c r="F77" s="2">
        <v>-0.27623252550381294</v>
      </c>
      <c r="G77" s="2">
        <v>2.020686521640648E-2</v>
      </c>
    </row>
    <row r="78" spans="2:7" x14ac:dyDescent="0.25">
      <c r="B78" s="2">
        <v>0</v>
      </c>
      <c r="C78" s="2">
        <v>0</v>
      </c>
      <c r="D78" s="2">
        <v>1</v>
      </c>
      <c r="E78" s="2">
        <v>0</v>
      </c>
      <c r="F78" s="2">
        <v>-0.26787685210866657</v>
      </c>
      <c r="G78" s="2">
        <v>-1.7377904086109426</v>
      </c>
    </row>
    <row r="79" spans="2:7" x14ac:dyDescent="0.25">
      <c r="B79" s="2">
        <v>1</v>
      </c>
      <c r="C79" s="2">
        <v>1</v>
      </c>
      <c r="D79" s="2">
        <v>0</v>
      </c>
      <c r="E79" s="2">
        <v>1</v>
      </c>
      <c r="F79" s="2">
        <v>-0.26310218159715432</v>
      </c>
      <c r="G79" s="2">
        <v>2.020686521640648E-2</v>
      </c>
    </row>
    <row r="80" spans="2:7" x14ac:dyDescent="0.25">
      <c r="B80" s="2">
        <v>0</v>
      </c>
      <c r="C80" s="2">
        <v>0</v>
      </c>
      <c r="D80" s="2">
        <v>1</v>
      </c>
      <c r="E80" s="2">
        <v>0</v>
      </c>
      <c r="F80" s="2">
        <v>-0.24901690358819328</v>
      </c>
      <c r="G80" s="2">
        <v>-1.7377904086109426</v>
      </c>
    </row>
    <row r="81" spans="2:7" x14ac:dyDescent="0.25">
      <c r="B81" s="2">
        <v>0</v>
      </c>
      <c r="C81" s="2">
        <v>0</v>
      </c>
      <c r="D81" s="2">
        <v>1</v>
      </c>
      <c r="E81" s="2">
        <v>0</v>
      </c>
      <c r="F81" s="2">
        <v>-0.21631041058433448</v>
      </c>
      <c r="G81" s="2">
        <v>2.020686521640648E-2</v>
      </c>
    </row>
    <row r="82" spans="2:7" x14ac:dyDescent="0.25">
      <c r="B82" s="2">
        <v>0</v>
      </c>
      <c r="C82" s="2">
        <v>0</v>
      </c>
      <c r="D82" s="2">
        <v>1</v>
      </c>
      <c r="E82" s="2">
        <v>0</v>
      </c>
      <c r="F82" s="2">
        <v>-0.19816666264058799</v>
      </c>
      <c r="G82" s="2">
        <v>2.020686521640648E-2</v>
      </c>
    </row>
    <row r="83" spans="2:7" x14ac:dyDescent="0.25">
      <c r="B83" s="2">
        <v>0</v>
      </c>
      <c r="C83" s="2">
        <v>0</v>
      </c>
      <c r="D83" s="2">
        <v>1</v>
      </c>
      <c r="E83" s="2">
        <v>0</v>
      </c>
      <c r="F83" s="2">
        <v>-0.18670745341295863</v>
      </c>
      <c r="G83" s="2">
        <v>2.020686521640648E-2</v>
      </c>
    </row>
    <row r="84" spans="2:7" x14ac:dyDescent="0.25">
      <c r="B84" s="2">
        <v>1</v>
      </c>
      <c r="C84" s="2">
        <v>1</v>
      </c>
      <c r="D84" s="2">
        <v>0</v>
      </c>
      <c r="E84" s="2">
        <v>1</v>
      </c>
      <c r="F84" s="2">
        <v>-0.18145531585029523</v>
      </c>
      <c r="G84" s="2">
        <v>2.020686521640648E-2</v>
      </c>
    </row>
    <row r="85" spans="2:7" x14ac:dyDescent="0.25">
      <c r="B85" s="2">
        <v>0</v>
      </c>
      <c r="C85" s="2">
        <v>0</v>
      </c>
      <c r="D85" s="2">
        <v>1</v>
      </c>
      <c r="E85" s="2">
        <v>0</v>
      </c>
      <c r="F85" s="2">
        <v>-0.176680645338783</v>
      </c>
      <c r="G85" s="2">
        <v>2.020686521640648E-2</v>
      </c>
    </row>
    <row r="86" spans="2:7" x14ac:dyDescent="0.25">
      <c r="B86" s="2">
        <v>0</v>
      </c>
      <c r="C86" s="2">
        <v>0</v>
      </c>
      <c r="D86" s="2">
        <v>1</v>
      </c>
      <c r="E86" s="2">
        <v>0</v>
      </c>
      <c r="F86" s="2">
        <v>-0.17238344187842194</v>
      </c>
      <c r="G86" s="2">
        <v>2.020686521640648E-2</v>
      </c>
    </row>
    <row r="87" spans="2:7" x14ac:dyDescent="0.25">
      <c r="B87" s="2">
        <v>0</v>
      </c>
      <c r="C87" s="2">
        <v>0</v>
      </c>
      <c r="D87" s="2">
        <v>1</v>
      </c>
      <c r="E87" s="2">
        <v>0</v>
      </c>
      <c r="F87" s="2">
        <v>-0.17023484014824145</v>
      </c>
      <c r="G87" s="2">
        <v>2.020686521640648E-2</v>
      </c>
    </row>
    <row r="88" spans="2:7" x14ac:dyDescent="0.25">
      <c r="B88" s="2">
        <v>0</v>
      </c>
      <c r="C88" s="2">
        <v>0</v>
      </c>
      <c r="D88" s="2">
        <v>1</v>
      </c>
      <c r="E88" s="2">
        <v>0</v>
      </c>
      <c r="F88" s="2">
        <v>-0.16402776848327549</v>
      </c>
      <c r="G88" s="2">
        <v>2.020686521640648E-2</v>
      </c>
    </row>
    <row r="89" spans="2:7" x14ac:dyDescent="0.25">
      <c r="B89" s="2">
        <v>0</v>
      </c>
      <c r="C89" s="2">
        <v>0</v>
      </c>
      <c r="D89" s="2">
        <v>1</v>
      </c>
      <c r="E89" s="2">
        <v>0</v>
      </c>
      <c r="F89" s="2">
        <v>-0.16283410085539746</v>
      </c>
      <c r="G89" s="2">
        <v>2.020686521640648E-2</v>
      </c>
    </row>
    <row r="90" spans="2:7" x14ac:dyDescent="0.25">
      <c r="B90" s="2">
        <v>0</v>
      </c>
      <c r="C90" s="2">
        <v>0</v>
      </c>
      <c r="D90" s="2">
        <v>1</v>
      </c>
      <c r="E90" s="2">
        <v>0</v>
      </c>
      <c r="F90" s="2">
        <v>-0.15352349335794868</v>
      </c>
      <c r="G90" s="2">
        <v>2.020686521640648E-2</v>
      </c>
    </row>
    <row r="91" spans="2:7" x14ac:dyDescent="0.25">
      <c r="B91" s="2">
        <v>0</v>
      </c>
      <c r="C91" s="2">
        <v>0</v>
      </c>
      <c r="D91" s="2">
        <v>1</v>
      </c>
      <c r="E91" s="2">
        <v>0</v>
      </c>
      <c r="F91" s="2">
        <v>-0.15304602630679742</v>
      </c>
      <c r="G91" s="2">
        <v>2.020686521640648E-2</v>
      </c>
    </row>
    <row r="92" spans="2:7" x14ac:dyDescent="0.25">
      <c r="B92" s="2">
        <v>1</v>
      </c>
      <c r="C92" s="2">
        <v>1</v>
      </c>
      <c r="D92" s="2">
        <v>0</v>
      </c>
      <c r="E92" s="2">
        <v>1</v>
      </c>
      <c r="F92" s="2">
        <v>-0.1475551552185583</v>
      </c>
      <c r="G92" s="2">
        <v>2.020686521640648E-2</v>
      </c>
    </row>
    <row r="93" spans="2:7" x14ac:dyDescent="0.25">
      <c r="B93" s="2">
        <v>0</v>
      </c>
      <c r="C93" s="2">
        <v>0</v>
      </c>
      <c r="D93" s="2">
        <v>1</v>
      </c>
      <c r="E93" s="2">
        <v>0</v>
      </c>
      <c r="F93" s="2">
        <v>-0.14469035291165097</v>
      </c>
      <c r="G93" s="2">
        <v>2.020686521640648E-2</v>
      </c>
    </row>
    <row r="94" spans="2:7" x14ac:dyDescent="0.25">
      <c r="B94" s="2">
        <v>1</v>
      </c>
      <c r="C94" s="2">
        <v>1</v>
      </c>
      <c r="D94" s="2">
        <v>0</v>
      </c>
      <c r="E94" s="2">
        <v>1</v>
      </c>
      <c r="F94" s="2">
        <v>-0.1315600090049924</v>
      </c>
      <c r="G94" s="2">
        <v>1.7782041390437555</v>
      </c>
    </row>
    <row r="95" spans="2:7" x14ac:dyDescent="0.25">
      <c r="B95" s="2">
        <v>0</v>
      </c>
      <c r="C95" s="2">
        <v>0</v>
      </c>
      <c r="D95" s="2">
        <v>1</v>
      </c>
      <c r="E95" s="2">
        <v>0</v>
      </c>
      <c r="F95" s="2">
        <v>-0.1227268685586948</v>
      </c>
      <c r="G95" s="2">
        <v>2.020686521640648E-2</v>
      </c>
    </row>
    <row r="96" spans="2:7" x14ac:dyDescent="0.25">
      <c r="B96" s="2">
        <v>0</v>
      </c>
      <c r="C96" s="2">
        <v>0</v>
      </c>
      <c r="D96" s="2">
        <v>1</v>
      </c>
      <c r="E96" s="2">
        <v>0</v>
      </c>
      <c r="F96" s="2">
        <v>-0.12105573387966549</v>
      </c>
      <c r="G96" s="2">
        <v>2.020686521640648E-2</v>
      </c>
    </row>
    <row r="97" spans="2:7" x14ac:dyDescent="0.25">
      <c r="B97" s="2">
        <v>0</v>
      </c>
      <c r="C97" s="2">
        <v>0</v>
      </c>
      <c r="D97" s="2">
        <v>1</v>
      </c>
      <c r="E97" s="2">
        <v>0</v>
      </c>
      <c r="F97" s="2">
        <v>-0.1155648627914264</v>
      </c>
      <c r="G97" s="2">
        <v>2.020686521640648E-2</v>
      </c>
    </row>
    <row r="98" spans="2:7" x14ac:dyDescent="0.25">
      <c r="B98" s="2">
        <v>0</v>
      </c>
      <c r="C98" s="2">
        <v>0</v>
      </c>
      <c r="D98" s="2">
        <v>1</v>
      </c>
      <c r="E98" s="2">
        <v>0</v>
      </c>
      <c r="F98" s="2">
        <v>-0.11389372811239709</v>
      </c>
      <c r="G98" s="2">
        <v>2.020686521640648E-2</v>
      </c>
    </row>
    <row r="99" spans="2:7" x14ac:dyDescent="0.25">
      <c r="B99" s="2">
        <v>1</v>
      </c>
      <c r="C99" s="2">
        <v>1</v>
      </c>
      <c r="D99" s="2">
        <v>0</v>
      </c>
      <c r="E99" s="2">
        <v>1</v>
      </c>
      <c r="F99" s="2">
        <v>-0.11389372811239709</v>
      </c>
      <c r="G99" s="2">
        <v>-1.7377904086109426</v>
      </c>
    </row>
    <row r="100" spans="2:7" x14ac:dyDescent="0.25">
      <c r="B100" s="2">
        <v>0</v>
      </c>
      <c r="C100" s="2">
        <v>0</v>
      </c>
      <c r="D100" s="2">
        <v>1</v>
      </c>
      <c r="E100" s="2">
        <v>0</v>
      </c>
      <c r="F100" s="2">
        <v>-0.11150639285664102</v>
      </c>
      <c r="G100" s="2">
        <v>2.020686521640648E-2</v>
      </c>
    </row>
    <row r="101" spans="2:7" x14ac:dyDescent="0.25">
      <c r="B101" s="2">
        <v>0</v>
      </c>
      <c r="C101" s="2">
        <v>0</v>
      </c>
      <c r="D101" s="2">
        <v>1</v>
      </c>
      <c r="E101" s="2">
        <v>0</v>
      </c>
      <c r="F101" s="2">
        <v>-0.10792538997300682</v>
      </c>
      <c r="G101" s="2">
        <v>2.020686521640648E-2</v>
      </c>
    </row>
    <row r="102" spans="2:7" x14ac:dyDescent="0.25">
      <c r="B102" s="2">
        <v>0</v>
      </c>
      <c r="C102" s="2">
        <v>0</v>
      </c>
      <c r="D102" s="2">
        <v>1</v>
      </c>
      <c r="E102" s="2">
        <v>0</v>
      </c>
      <c r="F102" s="2">
        <v>-0.10219578535919213</v>
      </c>
      <c r="G102" s="2">
        <v>2.020686521640648E-2</v>
      </c>
    </row>
    <row r="103" spans="2:7" x14ac:dyDescent="0.25">
      <c r="B103" s="2">
        <v>0</v>
      </c>
      <c r="C103" s="2">
        <v>0</v>
      </c>
      <c r="D103" s="2">
        <v>1</v>
      </c>
      <c r="E103" s="2">
        <v>0</v>
      </c>
      <c r="F103" s="2">
        <v>-9.837604894998235E-2</v>
      </c>
      <c r="G103" s="2">
        <v>2.020686521640648E-2</v>
      </c>
    </row>
    <row r="104" spans="2:7" x14ac:dyDescent="0.25">
      <c r="B104" s="2">
        <v>0</v>
      </c>
      <c r="C104" s="2">
        <v>0</v>
      </c>
      <c r="D104" s="2">
        <v>1</v>
      </c>
      <c r="E104" s="2">
        <v>0</v>
      </c>
      <c r="F104" s="2">
        <v>-9.4556312540772569E-2</v>
      </c>
      <c r="G104" s="2">
        <v>-1.7377904086109426</v>
      </c>
    </row>
    <row r="105" spans="2:7" x14ac:dyDescent="0.25">
      <c r="B105" s="8">
        <v>1</v>
      </c>
      <c r="C105" s="8">
        <v>0</v>
      </c>
      <c r="D105" s="8">
        <v>0.5</v>
      </c>
      <c r="E105" s="8">
        <v>0.5</v>
      </c>
      <c r="F105" s="8">
        <v>-7.9754833955084689E-2</v>
      </c>
      <c r="G105" s="8">
        <v>2.020686521640648E-2</v>
      </c>
    </row>
    <row r="106" spans="2:7" x14ac:dyDescent="0.25">
      <c r="B106" s="2">
        <v>1</v>
      </c>
      <c r="C106" s="2">
        <v>1</v>
      </c>
      <c r="D106" s="2">
        <v>0.5</v>
      </c>
      <c r="E106" s="2">
        <v>0.5</v>
      </c>
      <c r="F106" s="2">
        <v>-7.9754833955084689E-2</v>
      </c>
      <c r="G106" s="2">
        <v>2.020686521640648E-2</v>
      </c>
    </row>
    <row r="107" spans="2:7" x14ac:dyDescent="0.25">
      <c r="B107" s="2">
        <v>1</v>
      </c>
      <c r="C107" s="2">
        <v>1</v>
      </c>
      <c r="D107" s="2">
        <v>0</v>
      </c>
      <c r="E107" s="2">
        <v>1</v>
      </c>
      <c r="F107" s="2">
        <v>-7.2115361136665113E-2</v>
      </c>
      <c r="G107" s="2">
        <v>2.020686521640648E-2</v>
      </c>
    </row>
    <row r="108" spans="2:7" x14ac:dyDescent="0.25">
      <c r="B108" s="2">
        <v>0</v>
      </c>
      <c r="C108" s="2">
        <v>0</v>
      </c>
      <c r="D108" s="2">
        <v>1</v>
      </c>
      <c r="E108" s="2">
        <v>0</v>
      </c>
      <c r="F108" s="2">
        <v>-6.9728025880909053E-2</v>
      </c>
      <c r="G108" s="2">
        <v>2.020686521640648E-2</v>
      </c>
    </row>
    <row r="109" spans="2:7" x14ac:dyDescent="0.25">
      <c r="B109" s="2">
        <v>0</v>
      </c>
      <c r="C109" s="2">
        <v>0</v>
      </c>
      <c r="D109" s="2">
        <v>1</v>
      </c>
      <c r="E109" s="2">
        <v>0</v>
      </c>
      <c r="F109" s="2">
        <v>-6.4475888318245536E-2</v>
      </c>
      <c r="G109" s="2">
        <v>2.020686521640648E-2</v>
      </c>
    </row>
    <row r="110" spans="2:7" x14ac:dyDescent="0.25">
      <c r="B110" s="2">
        <v>0</v>
      </c>
      <c r="C110" s="2">
        <v>0</v>
      </c>
      <c r="D110" s="2">
        <v>1</v>
      </c>
      <c r="E110" s="2">
        <v>0</v>
      </c>
      <c r="F110" s="2">
        <v>-6.1849819536913785E-2</v>
      </c>
      <c r="G110" s="2">
        <v>2.020686521640648E-2</v>
      </c>
    </row>
    <row r="111" spans="2:7" x14ac:dyDescent="0.25">
      <c r="B111" s="2">
        <v>0</v>
      </c>
      <c r="C111" s="2">
        <v>0</v>
      </c>
      <c r="D111" s="2">
        <v>1</v>
      </c>
      <c r="E111" s="2">
        <v>0</v>
      </c>
      <c r="F111" s="2">
        <v>-5.4926547295221069E-2</v>
      </c>
      <c r="G111" s="2">
        <v>2.020686521640648E-2</v>
      </c>
    </row>
    <row r="112" spans="2:7" x14ac:dyDescent="0.25">
      <c r="B112" s="2">
        <v>0</v>
      </c>
      <c r="C112" s="2">
        <v>0</v>
      </c>
      <c r="D112" s="2">
        <v>1</v>
      </c>
      <c r="E112" s="2">
        <v>0</v>
      </c>
      <c r="F112" s="2">
        <v>-4.8003275053528353E-2</v>
      </c>
      <c r="G112" s="2">
        <v>2.020686521640648E-2</v>
      </c>
    </row>
    <row r="113" spans="2:7" x14ac:dyDescent="0.25">
      <c r="B113" s="2">
        <v>0</v>
      </c>
      <c r="C113" s="2">
        <v>0</v>
      </c>
      <c r="D113" s="2">
        <v>1</v>
      </c>
      <c r="E113" s="2">
        <v>0</v>
      </c>
      <c r="F113" s="2">
        <v>-4.4422272169894153E-2</v>
      </c>
      <c r="G113" s="2">
        <v>-1.7377904086109426</v>
      </c>
    </row>
    <row r="114" spans="2:7" x14ac:dyDescent="0.25">
      <c r="B114" s="2">
        <v>0</v>
      </c>
      <c r="C114" s="2">
        <v>0</v>
      </c>
      <c r="D114" s="2">
        <v>1</v>
      </c>
      <c r="E114" s="2">
        <v>0</v>
      </c>
      <c r="F114" s="2">
        <v>-3.9886335183957608E-2</v>
      </c>
      <c r="G114" s="2">
        <v>2.020686521640648E-2</v>
      </c>
    </row>
    <row r="115" spans="2:7" x14ac:dyDescent="0.25">
      <c r="B115" s="2">
        <v>0</v>
      </c>
      <c r="C115" s="2">
        <v>0</v>
      </c>
      <c r="D115" s="2">
        <v>1</v>
      </c>
      <c r="E115" s="2">
        <v>0</v>
      </c>
      <c r="F115" s="2">
        <v>-3.5111664672445371E-2</v>
      </c>
      <c r="G115" s="2">
        <v>2.020686521640648E-2</v>
      </c>
    </row>
    <row r="116" spans="2:7" x14ac:dyDescent="0.25">
      <c r="B116" s="2">
        <v>0</v>
      </c>
      <c r="C116" s="2">
        <v>0</v>
      </c>
      <c r="D116" s="2">
        <v>1</v>
      </c>
      <c r="E116" s="2">
        <v>0</v>
      </c>
      <c r="F116" s="2">
        <v>-2.0071452561181809E-2</v>
      </c>
      <c r="G116" s="2">
        <v>2.020686521640648E-2</v>
      </c>
    </row>
    <row r="117" spans="2:7" x14ac:dyDescent="0.25">
      <c r="B117" s="2">
        <v>0</v>
      </c>
      <c r="C117" s="2">
        <v>0</v>
      </c>
      <c r="D117" s="2">
        <v>1</v>
      </c>
      <c r="E117" s="2">
        <v>0</v>
      </c>
      <c r="F117" s="2">
        <v>-1.720665025427447E-2</v>
      </c>
      <c r="G117" s="2">
        <v>2.020686521640648E-2</v>
      </c>
    </row>
    <row r="118" spans="2:7" x14ac:dyDescent="0.25">
      <c r="B118" s="2">
        <v>0</v>
      </c>
      <c r="C118" s="2">
        <v>0</v>
      </c>
      <c r="D118" s="2">
        <v>1</v>
      </c>
      <c r="E118" s="2">
        <v>0</v>
      </c>
      <c r="F118" s="2">
        <v>-1.6251716151972021E-2</v>
      </c>
      <c r="G118" s="2">
        <v>1.7782041390437555</v>
      </c>
    </row>
    <row r="119" spans="2:7" x14ac:dyDescent="0.25">
      <c r="B119" s="2">
        <v>0</v>
      </c>
      <c r="C119" s="2">
        <v>0</v>
      </c>
      <c r="D119" s="2">
        <v>1</v>
      </c>
      <c r="E119" s="2">
        <v>0</v>
      </c>
      <c r="F119" s="2">
        <v>-6.9411086545231376E-3</v>
      </c>
      <c r="G119" s="2">
        <v>-1.7377904086109426</v>
      </c>
    </row>
    <row r="120" spans="2:7" x14ac:dyDescent="0.25">
      <c r="B120" s="2">
        <v>0</v>
      </c>
      <c r="C120" s="2">
        <v>0</v>
      </c>
      <c r="D120" s="2">
        <v>1</v>
      </c>
      <c r="E120" s="2">
        <v>0</v>
      </c>
      <c r="F120" s="2">
        <v>-6.463641603371967E-3</v>
      </c>
      <c r="G120" s="2">
        <v>2.020686521640648E-2</v>
      </c>
    </row>
    <row r="121" spans="2:7" x14ac:dyDescent="0.25">
      <c r="B121" s="2">
        <v>0</v>
      </c>
      <c r="C121" s="2">
        <v>0</v>
      </c>
      <c r="D121" s="2">
        <v>1</v>
      </c>
      <c r="E121" s="2">
        <v>0</v>
      </c>
      <c r="F121" s="2">
        <v>-5.2699739754939346E-3</v>
      </c>
      <c r="G121" s="2">
        <v>2.020686521640648E-2</v>
      </c>
    </row>
    <row r="122" spans="2:7" x14ac:dyDescent="0.25">
      <c r="B122" s="2">
        <v>1</v>
      </c>
      <c r="C122" s="2">
        <v>1</v>
      </c>
      <c r="D122" s="2">
        <v>0</v>
      </c>
      <c r="E122" s="2">
        <v>1</v>
      </c>
      <c r="F122" s="2">
        <v>-4.0763063476157964E-3</v>
      </c>
      <c r="G122" s="2">
        <v>2.020686521640648E-2</v>
      </c>
    </row>
    <row r="123" spans="2:7" x14ac:dyDescent="0.25">
      <c r="B123" s="2">
        <v>0</v>
      </c>
      <c r="C123" s="2">
        <v>0</v>
      </c>
      <c r="D123" s="2">
        <v>1</v>
      </c>
      <c r="E123" s="2">
        <v>0</v>
      </c>
      <c r="F123" s="2">
        <v>-1.6889710918597323E-3</v>
      </c>
      <c r="G123" s="2">
        <v>2.020686521640648E-2</v>
      </c>
    </row>
    <row r="124" spans="2:7" x14ac:dyDescent="0.25">
      <c r="B124" s="2">
        <v>0</v>
      </c>
      <c r="C124" s="2">
        <v>0</v>
      </c>
      <c r="D124" s="2">
        <v>1</v>
      </c>
      <c r="E124" s="2">
        <v>0</v>
      </c>
      <c r="F124" s="2">
        <v>6.9836416389643791E-4</v>
      </c>
      <c r="G124" s="2">
        <v>2.020686521640648E-2</v>
      </c>
    </row>
    <row r="125" spans="2:7" x14ac:dyDescent="0.25">
      <c r="B125" s="2">
        <v>1</v>
      </c>
      <c r="C125" s="2">
        <v>1</v>
      </c>
      <c r="D125" s="2">
        <v>0</v>
      </c>
      <c r="E125" s="2">
        <v>1</v>
      </c>
      <c r="F125" s="2">
        <v>1.4145647406231935E-3</v>
      </c>
      <c r="G125" s="2">
        <v>2.020686521640648E-2</v>
      </c>
    </row>
    <row r="126" spans="2:7" x14ac:dyDescent="0.25">
      <c r="B126" s="2">
        <v>0</v>
      </c>
      <c r="C126" s="2">
        <v>0</v>
      </c>
      <c r="D126" s="2">
        <v>1</v>
      </c>
      <c r="E126" s="2">
        <v>0</v>
      </c>
      <c r="F126" s="2">
        <v>1.8603378582067238E-2</v>
      </c>
      <c r="G126" s="2">
        <v>2.020686521640648E-2</v>
      </c>
    </row>
    <row r="127" spans="2:7" x14ac:dyDescent="0.25">
      <c r="B127" s="2">
        <v>0</v>
      </c>
      <c r="C127" s="2">
        <v>0</v>
      </c>
      <c r="D127" s="2">
        <v>1</v>
      </c>
      <c r="E127" s="2">
        <v>0</v>
      </c>
      <c r="F127" s="2">
        <v>1.8842112107642823E-2</v>
      </c>
      <c r="G127" s="2">
        <v>2.020686521640648E-2</v>
      </c>
    </row>
    <row r="128" spans="2:7" x14ac:dyDescent="0.25">
      <c r="B128" s="2">
        <v>1</v>
      </c>
      <c r="C128" s="2">
        <v>1</v>
      </c>
      <c r="D128" s="2">
        <v>0</v>
      </c>
      <c r="E128" s="2">
        <v>1</v>
      </c>
      <c r="F128" s="2">
        <v>2.9107653707394154E-2</v>
      </c>
      <c r="G128" s="2">
        <v>1.7782041390437555</v>
      </c>
    </row>
    <row r="129" spans="2:7" x14ac:dyDescent="0.25">
      <c r="B129" s="2">
        <v>0</v>
      </c>
      <c r="C129" s="2">
        <v>0</v>
      </c>
      <c r="D129" s="2">
        <v>1</v>
      </c>
      <c r="E129" s="2">
        <v>0</v>
      </c>
      <c r="F129" s="2">
        <v>4.0566862935023519E-2</v>
      </c>
      <c r="G129" s="2">
        <v>2.020686521640648E-2</v>
      </c>
    </row>
    <row r="130" spans="2:7" x14ac:dyDescent="0.25">
      <c r="B130" s="2">
        <v>0</v>
      </c>
      <c r="C130" s="2">
        <v>0</v>
      </c>
      <c r="D130" s="2">
        <v>1</v>
      </c>
      <c r="E130" s="2">
        <v>0</v>
      </c>
      <c r="F130" s="2">
        <v>4.7251401651140647E-2</v>
      </c>
      <c r="G130" s="2">
        <v>2.020686521640648E-2</v>
      </c>
    </row>
    <row r="131" spans="2:7" x14ac:dyDescent="0.25">
      <c r="B131" s="2">
        <v>0</v>
      </c>
      <c r="C131" s="2">
        <v>0</v>
      </c>
      <c r="D131" s="2">
        <v>1</v>
      </c>
      <c r="E131" s="2">
        <v>0</v>
      </c>
      <c r="F131" s="2">
        <v>5.3219739790530914E-2</v>
      </c>
      <c r="G131" s="2">
        <v>2.020686521640648E-2</v>
      </c>
    </row>
    <row r="132" spans="2:7" x14ac:dyDescent="0.25">
      <c r="B132" s="2">
        <v>1</v>
      </c>
      <c r="C132" s="2">
        <v>1</v>
      </c>
      <c r="D132" s="2">
        <v>0</v>
      </c>
      <c r="E132" s="2">
        <v>1</v>
      </c>
      <c r="F132" s="2">
        <v>7.1602221259852994E-2</v>
      </c>
      <c r="G132" s="2">
        <v>2.020686521640648E-2</v>
      </c>
    </row>
    <row r="133" spans="2:7" x14ac:dyDescent="0.25">
      <c r="B133" s="2">
        <v>1</v>
      </c>
      <c r="C133" s="2">
        <v>1</v>
      </c>
      <c r="D133" s="2">
        <v>0</v>
      </c>
      <c r="E133" s="2">
        <v>1</v>
      </c>
      <c r="F133" s="2">
        <v>9.3088238561658099E-2</v>
      </c>
      <c r="G133" s="2">
        <v>2.020686521640648E-2</v>
      </c>
    </row>
    <row r="134" spans="2:7" x14ac:dyDescent="0.25">
      <c r="B134" s="2">
        <v>0</v>
      </c>
      <c r="C134" s="2">
        <v>0</v>
      </c>
      <c r="D134" s="2">
        <v>1</v>
      </c>
      <c r="E134" s="2">
        <v>0</v>
      </c>
      <c r="F134" s="2">
        <v>9.3326972087233687E-2</v>
      </c>
      <c r="G134" s="2">
        <v>2.020686521640648E-2</v>
      </c>
    </row>
    <row r="135" spans="2:7" x14ac:dyDescent="0.25">
      <c r="B135" s="2">
        <v>0</v>
      </c>
      <c r="C135" s="2">
        <v>0</v>
      </c>
      <c r="D135" s="2">
        <v>1</v>
      </c>
      <c r="E135" s="2">
        <v>0</v>
      </c>
      <c r="F135" s="2">
        <v>9.7385442022019056E-2</v>
      </c>
      <c r="G135" s="2">
        <v>2.020686521640648E-2</v>
      </c>
    </row>
    <row r="136" spans="2:7" x14ac:dyDescent="0.25">
      <c r="B136" s="2">
        <v>0</v>
      </c>
      <c r="C136" s="2">
        <v>0</v>
      </c>
      <c r="D136" s="2">
        <v>1</v>
      </c>
      <c r="E136" s="2">
        <v>0</v>
      </c>
      <c r="F136" s="2">
        <v>0.10263757958468257</v>
      </c>
      <c r="G136" s="2">
        <v>2.020686521640648E-2</v>
      </c>
    </row>
    <row r="137" spans="2:7" x14ac:dyDescent="0.25">
      <c r="B137" s="2">
        <v>0</v>
      </c>
      <c r="C137" s="2">
        <v>0</v>
      </c>
      <c r="D137" s="2">
        <v>1</v>
      </c>
      <c r="E137" s="2">
        <v>0</v>
      </c>
      <c r="F137" s="2">
        <v>0.10669604951946794</v>
      </c>
      <c r="G137" s="2">
        <v>2.020686521640648E-2</v>
      </c>
    </row>
    <row r="138" spans="2:7" x14ac:dyDescent="0.25">
      <c r="B138" s="2">
        <v>1</v>
      </c>
      <c r="C138" s="2">
        <v>1</v>
      </c>
      <c r="D138" s="2">
        <v>0</v>
      </c>
      <c r="E138" s="2">
        <v>1</v>
      </c>
      <c r="F138" s="2">
        <v>0.11218692060770694</v>
      </c>
      <c r="G138" s="2">
        <v>2.020686521640648E-2</v>
      </c>
    </row>
    <row r="139" spans="2:7" x14ac:dyDescent="0.25">
      <c r="B139" s="2">
        <v>0</v>
      </c>
      <c r="C139" s="2">
        <v>0</v>
      </c>
      <c r="D139" s="2">
        <v>1</v>
      </c>
      <c r="E139" s="2">
        <v>0</v>
      </c>
      <c r="F139" s="2">
        <v>0.1198263934261265</v>
      </c>
      <c r="G139" s="2">
        <v>1.7782041390437555</v>
      </c>
    </row>
    <row r="140" spans="2:7" x14ac:dyDescent="0.25">
      <c r="B140" s="2">
        <v>0</v>
      </c>
      <c r="C140" s="2">
        <v>0</v>
      </c>
      <c r="D140" s="2">
        <v>1</v>
      </c>
      <c r="E140" s="2">
        <v>0</v>
      </c>
      <c r="F140" s="2">
        <v>0.12674966566781931</v>
      </c>
      <c r="G140" s="2">
        <v>1.7782041390437555</v>
      </c>
    </row>
    <row r="141" spans="2:7" x14ac:dyDescent="0.25">
      <c r="B141" s="2">
        <v>0</v>
      </c>
      <c r="C141" s="2">
        <v>0</v>
      </c>
      <c r="D141" s="2">
        <v>1</v>
      </c>
      <c r="E141" s="2">
        <v>0</v>
      </c>
      <c r="F141" s="2">
        <v>0.12794333329569735</v>
      </c>
      <c r="G141" s="2">
        <v>2.020686521640648E-2</v>
      </c>
    </row>
    <row r="142" spans="2:7" x14ac:dyDescent="0.25">
      <c r="B142" s="2">
        <v>1</v>
      </c>
      <c r="C142" s="2">
        <v>1</v>
      </c>
      <c r="D142" s="2">
        <v>0</v>
      </c>
      <c r="E142" s="2">
        <v>1</v>
      </c>
      <c r="F142" s="2">
        <v>0.12865953387242421</v>
      </c>
      <c r="G142" s="2">
        <v>1.7782041390437555</v>
      </c>
    </row>
    <row r="143" spans="2:7" x14ac:dyDescent="0.25">
      <c r="B143" s="2">
        <v>1</v>
      </c>
      <c r="C143" s="2">
        <v>1</v>
      </c>
      <c r="D143" s="2">
        <v>0</v>
      </c>
      <c r="E143" s="2">
        <v>1</v>
      </c>
      <c r="F143" s="2">
        <v>0.13056940207702911</v>
      </c>
      <c r="G143" s="2">
        <v>2.020686521640648E-2</v>
      </c>
    </row>
    <row r="144" spans="2:7" x14ac:dyDescent="0.25">
      <c r="B144" s="2">
        <v>1</v>
      </c>
      <c r="C144" s="2">
        <v>1</v>
      </c>
      <c r="D144" s="2">
        <v>0</v>
      </c>
      <c r="E144" s="2">
        <v>1</v>
      </c>
      <c r="F144" s="2">
        <v>0.13056940207702911</v>
      </c>
      <c r="G144" s="2">
        <v>1.7782041390437555</v>
      </c>
    </row>
    <row r="145" spans="2:7" x14ac:dyDescent="0.25">
      <c r="B145" s="2">
        <v>1</v>
      </c>
      <c r="C145" s="2">
        <v>1</v>
      </c>
      <c r="D145" s="2">
        <v>0</v>
      </c>
      <c r="E145" s="2">
        <v>1</v>
      </c>
      <c r="F145" s="2">
        <v>0.13152433617933157</v>
      </c>
      <c r="G145" s="2">
        <v>1.7782041390437555</v>
      </c>
    </row>
    <row r="146" spans="2:7" x14ac:dyDescent="0.25">
      <c r="B146" s="2">
        <v>1</v>
      </c>
      <c r="C146" s="2">
        <v>1</v>
      </c>
      <c r="D146" s="2">
        <v>0</v>
      </c>
      <c r="E146" s="2">
        <v>1</v>
      </c>
      <c r="F146" s="2">
        <v>0.13916380899775102</v>
      </c>
      <c r="G146" s="2">
        <v>2.020686521640648E-2</v>
      </c>
    </row>
    <row r="147" spans="2:7" x14ac:dyDescent="0.25">
      <c r="B147" s="2">
        <v>1</v>
      </c>
      <c r="C147" s="2">
        <v>1</v>
      </c>
      <c r="D147" s="2">
        <v>0</v>
      </c>
      <c r="E147" s="2">
        <v>1</v>
      </c>
      <c r="F147" s="2">
        <v>0.13964127604890231</v>
      </c>
      <c r="G147" s="2">
        <v>1.7782041390437555</v>
      </c>
    </row>
    <row r="148" spans="2:7" x14ac:dyDescent="0.25">
      <c r="B148" s="2">
        <v>0</v>
      </c>
      <c r="C148" s="2">
        <v>0</v>
      </c>
      <c r="D148" s="2">
        <v>1</v>
      </c>
      <c r="E148" s="2">
        <v>0</v>
      </c>
      <c r="F148" s="2">
        <v>0.14656454829059501</v>
      </c>
      <c r="G148" s="2">
        <v>2.020686521640648E-2</v>
      </c>
    </row>
    <row r="149" spans="2:7" x14ac:dyDescent="0.25">
      <c r="B149" s="2">
        <v>1</v>
      </c>
      <c r="C149" s="2">
        <v>1</v>
      </c>
      <c r="D149" s="2">
        <v>0</v>
      </c>
      <c r="E149" s="2">
        <v>1</v>
      </c>
      <c r="F149" s="2">
        <v>0.14966808412307794</v>
      </c>
      <c r="G149" s="2">
        <v>2.020686521640648E-2</v>
      </c>
    </row>
    <row r="150" spans="2:7" x14ac:dyDescent="0.25">
      <c r="B150" s="2">
        <v>1</v>
      </c>
      <c r="C150" s="2">
        <v>1</v>
      </c>
      <c r="D150" s="2">
        <v>0</v>
      </c>
      <c r="E150" s="2">
        <v>1</v>
      </c>
      <c r="F150" s="2">
        <v>0.16017235924840487</v>
      </c>
      <c r="G150" s="2">
        <v>1.7782041390437555</v>
      </c>
    </row>
    <row r="151" spans="2:7" x14ac:dyDescent="0.25">
      <c r="B151" s="2">
        <v>1</v>
      </c>
      <c r="C151" s="2">
        <v>1</v>
      </c>
      <c r="D151" s="2">
        <v>0</v>
      </c>
      <c r="E151" s="2">
        <v>1</v>
      </c>
      <c r="F151" s="2">
        <v>0.1611272933507073</v>
      </c>
      <c r="G151" s="2">
        <v>2.020686521640648E-2</v>
      </c>
    </row>
    <row r="152" spans="2:7" x14ac:dyDescent="0.25">
      <c r="B152" s="2">
        <v>1</v>
      </c>
      <c r="C152" s="2">
        <v>1</v>
      </c>
      <c r="D152" s="2">
        <v>0</v>
      </c>
      <c r="E152" s="2">
        <v>1</v>
      </c>
      <c r="F152" s="2">
        <v>0.17783864014100018</v>
      </c>
      <c r="G152" s="2">
        <v>1.7782041390437555</v>
      </c>
    </row>
    <row r="153" spans="2:7" x14ac:dyDescent="0.25">
      <c r="B153" s="2">
        <v>0</v>
      </c>
      <c r="C153" s="2">
        <v>0</v>
      </c>
      <c r="D153" s="2">
        <v>1</v>
      </c>
      <c r="E153" s="2">
        <v>0</v>
      </c>
      <c r="F153" s="2">
        <v>0.17903230776887821</v>
      </c>
      <c r="G153" s="2">
        <v>2.020686521640648E-2</v>
      </c>
    </row>
    <row r="154" spans="2:7" x14ac:dyDescent="0.25">
      <c r="B154" s="2">
        <v>1</v>
      </c>
      <c r="C154" s="2">
        <v>1</v>
      </c>
      <c r="D154" s="2">
        <v>0</v>
      </c>
      <c r="E154" s="2">
        <v>1</v>
      </c>
      <c r="F154" s="2">
        <v>0.18261331065251241</v>
      </c>
      <c r="G154" s="2">
        <v>2.020686521640648E-2</v>
      </c>
    </row>
    <row r="155" spans="2:7" x14ac:dyDescent="0.25">
      <c r="B155" s="2">
        <v>0</v>
      </c>
      <c r="C155" s="2">
        <v>0</v>
      </c>
      <c r="D155" s="2">
        <v>1</v>
      </c>
      <c r="E155" s="2">
        <v>0</v>
      </c>
      <c r="F155" s="2">
        <v>0.1845231788571173</v>
      </c>
      <c r="G155" s="2">
        <v>2.020686521640648E-2</v>
      </c>
    </row>
    <row r="156" spans="2:7" x14ac:dyDescent="0.25">
      <c r="B156" s="2">
        <v>1</v>
      </c>
      <c r="C156" s="2">
        <v>1</v>
      </c>
      <c r="D156" s="2">
        <v>0</v>
      </c>
      <c r="E156" s="2">
        <v>1</v>
      </c>
      <c r="F156" s="2">
        <v>0.19407251988014179</v>
      </c>
      <c r="G156" s="2">
        <v>1.7782041390437555</v>
      </c>
    </row>
    <row r="157" spans="2:7" x14ac:dyDescent="0.25">
      <c r="B157" s="2">
        <v>1</v>
      </c>
      <c r="C157" s="2">
        <v>1</v>
      </c>
      <c r="D157" s="2">
        <v>0</v>
      </c>
      <c r="E157" s="2">
        <v>1</v>
      </c>
      <c r="F157" s="2">
        <v>0.19598238808474666</v>
      </c>
      <c r="G157" s="2">
        <v>1.7782041390437555</v>
      </c>
    </row>
    <row r="158" spans="2:7" x14ac:dyDescent="0.25">
      <c r="B158" s="8">
        <v>1</v>
      </c>
      <c r="C158" s="8">
        <v>0</v>
      </c>
      <c r="D158" s="8">
        <v>0.5</v>
      </c>
      <c r="E158" s="8">
        <v>0.5</v>
      </c>
      <c r="F158" s="8">
        <v>0.20362186090316614</v>
      </c>
      <c r="G158" s="8">
        <v>2.020686521640648E-2</v>
      </c>
    </row>
    <row r="159" spans="2:7" x14ac:dyDescent="0.25">
      <c r="B159" s="2">
        <v>1</v>
      </c>
      <c r="C159" s="2">
        <v>1</v>
      </c>
      <c r="D159" s="2">
        <v>0.5</v>
      </c>
      <c r="E159" s="2">
        <v>0.5</v>
      </c>
      <c r="F159" s="2">
        <v>0.20362186090316614</v>
      </c>
      <c r="G159" s="2">
        <v>2.020686521640648E-2</v>
      </c>
    </row>
    <row r="160" spans="2:7" x14ac:dyDescent="0.25">
      <c r="B160" s="2">
        <v>0</v>
      </c>
      <c r="C160" s="2">
        <v>0</v>
      </c>
      <c r="D160" s="2">
        <v>1</v>
      </c>
      <c r="E160" s="2">
        <v>0</v>
      </c>
      <c r="F160" s="2">
        <v>0.204338061479893</v>
      </c>
      <c r="G160" s="2">
        <v>1.7782041390437555</v>
      </c>
    </row>
    <row r="161" spans="2:7" x14ac:dyDescent="0.25">
      <c r="B161" s="2">
        <v>0</v>
      </c>
      <c r="C161" s="2">
        <v>0</v>
      </c>
      <c r="D161" s="2">
        <v>1</v>
      </c>
      <c r="E161" s="2">
        <v>0</v>
      </c>
      <c r="F161" s="2">
        <v>0.20839653141467837</v>
      </c>
      <c r="G161" s="2">
        <v>2.020686521640648E-2</v>
      </c>
    </row>
    <row r="162" spans="2:7" x14ac:dyDescent="0.25">
      <c r="B162" s="2">
        <v>1</v>
      </c>
      <c r="C162" s="2">
        <v>1</v>
      </c>
      <c r="D162" s="2">
        <v>0</v>
      </c>
      <c r="E162" s="2">
        <v>1</v>
      </c>
      <c r="F162" s="2">
        <v>0.21126133372158573</v>
      </c>
      <c r="G162" s="2">
        <v>2.020686521640648E-2</v>
      </c>
    </row>
    <row r="163" spans="2:7" x14ac:dyDescent="0.25">
      <c r="B163" s="2">
        <v>0</v>
      </c>
      <c r="C163" s="2">
        <v>0</v>
      </c>
      <c r="D163" s="2">
        <v>1</v>
      </c>
      <c r="E163" s="2">
        <v>0</v>
      </c>
      <c r="F163" s="2">
        <v>0.21913954006558098</v>
      </c>
      <c r="G163" s="2">
        <v>2.020686521640648E-2</v>
      </c>
    </row>
    <row r="164" spans="2:7" x14ac:dyDescent="0.25">
      <c r="B164" s="2">
        <v>0</v>
      </c>
      <c r="C164" s="2">
        <v>0</v>
      </c>
      <c r="D164" s="2">
        <v>1</v>
      </c>
      <c r="E164" s="2">
        <v>0</v>
      </c>
      <c r="F164" s="2">
        <v>0.21913954006558098</v>
      </c>
      <c r="G164" s="2">
        <v>2.020686521640648E-2</v>
      </c>
    </row>
    <row r="165" spans="2:7" x14ac:dyDescent="0.25">
      <c r="B165" s="2">
        <v>0</v>
      </c>
      <c r="C165" s="2">
        <v>0</v>
      </c>
      <c r="D165" s="2">
        <v>1</v>
      </c>
      <c r="E165" s="2">
        <v>0</v>
      </c>
      <c r="F165" s="2">
        <v>0.22439167762824438</v>
      </c>
      <c r="G165" s="2">
        <v>1.7782041390437555</v>
      </c>
    </row>
    <row r="166" spans="2:7" x14ac:dyDescent="0.25">
      <c r="B166" s="2">
        <v>1</v>
      </c>
      <c r="C166" s="2">
        <v>1</v>
      </c>
      <c r="D166" s="2">
        <v>0</v>
      </c>
      <c r="E166" s="2">
        <v>1</v>
      </c>
      <c r="F166" s="2">
        <v>0.22797268051187858</v>
      </c>
      <c r="G166" s="2">
        <v>1.7782041390437555</v>
      </c>
    </row>
    <row r="167" spans="2:7" x14ac:dyDescent="0.25">
      <c r="B167" s="2">
        <v>0</v>
      </c>
      <c r="C167" s="2">
        <v>0</v>
      </c>
      <c r="D167" s="2">
        <v>1</v>
      </c>
      <c r="E167" s="2">
        <v>0</v>
      </c>
      <c r="F167" s="2">
        <v>0.22988254871648348</v>
      </c>
      <c r="G167" s="2">
        <v>1.7782041390437555</v>
      </c>
    </row>
    <row r="168" spans="2:7" x14ac:dyDescent="0.25">
      <c r="B168" s="2">
        <v>0</v>
      </c>
      <c r="C168" s="2">
        <v>0</v>
      </c>
      <c r="D168" s="2">
        <v>1</v>
      </c>
      <c r="E168" s="2">
        <v>0</v>
      </c>
      <c r="F168" s="2">
        <v>0.2403868238418104</v>
      </c>
      <c r="G168" s="2">
        <v>2.020686521640648E-2</v>
      </c>
    </row>
    <row r="169" spans="2:7" x14ac:dyDescent="0.25">
      <c r="B169" s="2">
        <v>0</v>
      </c>
      <c r="C169" s="2">
        <v>0</v>
      </c>
      <c r="D169" s="2">
        <v>1</v>
      </c>
      <c r="E169" s="2">
        <v>0</v>
      </c>
      <c r="F169" s="2">
        <v>0.25423336832519583</v>
      </c>
      <c r="G169" s="2">
        <v>2.020686521640648E-2</v>
      </c>
    </row>
    <row r="170" spans="2:7" x14ac:dyDescent="0.25">
      <c r="B170" s="2">
        <v>0</v>
      </c>
      <c r="C170" s="2">
        <v>0</v>
      </c>
      <c r="D170" s="2">
        <v>1</v>
      </c>
      <c r="E170" s="2">
        <v>0</v>
      </c>
      <c r="F170" s="2">
        <v>0.25805310473440563</v>
      </c>
      <c r="G170" s="2">
        <v>2.020686521640648E-2</v>
      </c>
    </row>
    <row r="171" spans="2:7" x14ac:dyDescent="0.25">
      <c r="B171" s="2">
        <v>1</v>
      </c>
      <c r="C171" s="2">
        <v>1</v>
      </c>
      <c r="D171" s="2">
        <v>0</v>
      </c>
      <c r="E171" s="2">
        <v>1</v>
      </c>
      <c r="F171" s="2">
        <v>0.26330524229706903</v>
      </c>
      <c r="G171" s="2">
        <v>1.7782041390437555</v>
      </c>
    </row>
    <row r="172" spans="2:7" x14ac:dyDescent="0.25">
      <c r="B172" s="2">
        <v>0</v>
      </c>
      <c r="C172" s="2">
        <v>0</v>
      </c>
      <c r="D172" s="2">
        <v>1</v>
      </c>
      <c r="E172" s="2">
        <v>0</v>
      </c>
      <c r="F172" s="2">
        <v>0.28598492722675217</v>
      </c>
      <c r="G172" s="2">
        <v>2.020686521640648E-2</v>
      </c>
    </row>
    <row r="173" spans="2:7" x14ac:dyDescent="0.25">
      <c r="B173" s="2">
        <v>0</v>
      </c>
      <c r="C173" s="2">
        <v>0</v>
      </c>
      <c r="D173" s="2">
        <v>1</v>
      </c>
      <c r="E173" s="2">
        <v>0</v>
      </c>
      <c r="F173" s="2">
        <v>0.3179752196538842</v>
      </c>
      <c r="G173" s="2">
        <v>2.020686521640648E-2</v>
      </c>
    </row>
    <row r="174" spans="2:7" x14ac:dyDescent="0.25">
      <c r="B174" s="2">
        <v>0</v>
      </c>
      <c r="C174" s="2">
        <v>0</v>
      </c>
      <c r="D174" s="2">
        <v>1</v>
      </c>
      <c r="E174" s="2">
        <v>0</v>
      </c>
      <c r="F174" s="2">
        <v>0.32107875548636711</v>
      </c>
      <c r="G174" s="2">
        <v>2.020686521640648E-2</v>
      </c>
    </row>
    <row r="175" spans="2:7" x14ac:dyDescent="0.25">
      <c r="B175" s="2">
        <v>1</v>
      </c>
      <c r="C175" s="2">
        <v>1</v>
      </c>
      <c r="D175" s="2">
        <v>0</v>
      </c>
      <c r="E175" s="2">
        <v>1</v>
      </c>
      <c r="F175" s="2">
        <v>0.3287182283047867</v>
      </c>
      <c r="G175" s="2">
        <v>2.020686521640648E-2</v>
      </c>
    </row>
    <row r="176" spans="2:7" x14ac:dyDescent="0.25">
      <c r="B176" s="2">
        <v>0</v>
      </c>
      <c r="C176" s="2">
        <v>0</v>
      </c>
      <c r="D176" s="2">
        <v>1</v>
      </c>
      <c r="E176" s="2">
        <v>0</v>
      </c>
      <c r="F176" s="2">
        <v>0.33731263522550858</v>
      </c>
      <c r="G176" s="2">
        <v>2.020686521640648E-2</v>
      </c>
    </row>
    <row r="177" spans="2:7" x14ac:dyDescent="0.25">
      <c r="B177" s="2">
        <v>1</v>
      </c>
      <c r="C177" s="2">
        <v>1</v>
      </c>
      <c r="D177" s="2">
        <v>0</v>
      </c>
      <c r="E177" s="2">
        <v>1</v>
      </c>
      <c r="F177" s="2">
        <v>0.40272562123322614</v>
      </c>
      <c r="G177" s="2">
        <v>1.7782041390437555</v>
      </c>
    </row>
    <row r="178" spans="2:7" x14ac:dyDescent="0.25">
      <c r="B178" s="2">
        <v>1</v>
      </c>
      <c r="C178" s="2">
        <v>1</v>
      </c>
      <c r="D178" s="2">
        <v>0</v>
      </c>
      <c r="E178" s="2">
        <v>1</v>
      </c>
      <c r="F178" s="2">
        <v>0.42755390789308978</v>
      </c>
      <c r="G178" s="2">
        <v>1.7782041390437555</v>
      </c>
    </row>
    <row r="179" spans="2:7" x14ac:dyDescent="0.25">
      <c r="B179" s="2">
        <v>1</v>
      </c>
      <c r="C179" s="2">
        <v>1</v>
      </c>
      <c r="D179" s="2">
        <v>0</v>
      </c>
      <c r="E179" s="2">
        <v>1</v>
      </c>
      <c r="F179" s="2">
        <v>0.43638704833938741</v>
      </c>
      <c r="G179" s="2">
        <v>1.7782041390437555</v>
      </c>
    </row>
    <row r="180" spans="2:7" x14ac:dyDescent="0.25">
      <c r="B180" s="2">
        <v>0</v>
      </c>
      <c r="C180" s="2">
        <v>0</v>
      </c>
      <c r="D180" s="2">
        <v>1</v>
      </c>
      <c r="E180" s="2">
        <v>0</v>
      </c>
      <c r="F180" s="2">
        <v>0.44187791942762639</v>
      </c>
      <c r="G180" s="2">
        <v>2.020686521640648E-2</v>
      </c>
    </row>
    <row r="181" spans="2:7" x14ac:dyDescent="0.25">
      <c r="B181" s="2">
        <v>1</v>
      </c>
      <c r="C181" s="2">
        <v>1</v>
      </c>
      <c r="D181" s="2">
        <v>0</v>
      </c>
      <c r="E181" s="2">
        <v>1</v>
      </c>
      <c r="F181" s="2">
        <v>0.45309839512968025</v>
      </c>
      <c r="G181" s="2">
        <v>1.7782041390437555</v>
      </c>
    </row>
    <row r="182" spans="2:7" x14ac:dyDescent="0.25">
      <c r="B182" s="2">
        <v>0</v>
      </c>
      <c r="C182" s="2">
        <v>0</v>
      </c>
      <c r="D182" s="2">
        <v>1</v>
      </c>
      <c r="E182" s="2">
        <v>0</v>
      </c>
      <c r="F182" s="2">
        <v>0.46503507140846079</v>
      </c>
      <c r="G182" s="2">
        <v>2.020686521640648E-2</v>
      </c>
    </row>
    <row r="183" spans="2:7" x14ac:dyDescent="0.25">
      <c r="B183" s="2">
        <v>0</v>
      </c>
      <c r="C183" s="2">
        <v>0</v>
      </c>
      <c r="D183" s="2">
        <v>1</v>
      </c>
      <c r="E183" s="2">
        <v>0</v>
      </c>
      <c r="F183" s="2">
        <v>0.46766114018979255</v>
      </c>
      <c r="G183" s="2">
        <v>1.7782041390437555</v>
      </c>
    </row>
    <row r="184" spans="2:7" x14ac:dyDescent="0.25">
      <c r="B184" s="2">
        <v>0</v>
      </c>
      <c r="C184" s="2">
        <v>0</v>
      </c>
      <c r="D184" s="2">
        <v>1</v>
      </c>
      <c r="E184" s="2">
        <v>0</v>
      </c>
      <c r="F184" s="2">
        <v>0.47935908294299739</v>
      </c>
      <c r="G184" s="2">
        <v>1.7782041390437555</v>
      </c>
    </row>
    <row r="185" spans="2:7" x14ac:dyDescent="0.25">
      <c r="B185" s="2">
        <v>0</v>
      </c>
      <c r="C185" s="2">
        <v>0</v>
      </c>
      <c r="D185" s="2">
        <v>1</v>
      </c>
      <c r="E185" s="2">
        <v>0</v>
      </c>
      <c r="F185" s="2">
        <v>0.56315455042003704</v>
      </c>
      <c r="G185" s="2">
        <v>-1.7377904086109426</v>
      </c>
    </row>
    <row r="186" spans="2:7" x14ac:dyDescent="0.25">
      <c r="B186" s="2">
        <v>0</v>
      </c>
      <c r="C186" s="2">
        <v>0</v>
      </c>
      <c r="D186" s="2">
        <v>1</v>
      </c>
      <c r="E186" s="2">
        <v>0</v>
      </c>
      <c r="F186" s="2">
        <v>0.8030817436235268</v>
      </c>
      <c r="G186" s="2">
        <v>1.7782041390437555</v>
      </c>
    </row>
    <row r="187" spans="2:7" x14ac:dyDescent="0.25">
      <c r="B187" s="2">
        <v>0</v>
      </c>
      <c r="C187" s="2">
        <v>0</v>
      </c>
      <c r="D187" s="2">
        <v>1</v>
      </c>
      <c r="E187" s="2">
        <v>0</v>
      </c>
      <c r="F187" s="2">
        <v>0.86037778976167345</v>
      </c>
      <c r="G187" s="2">
        <v>2.020686521640648E-2</v>
      </c>
    </row>
    <row r="188" spans="2:7" x14ac:dyDescent="0.25">
      <c r="B188" s="2">
        <v>0</v>
      </c>
      <c r="C188" s="2">
        <v>0</v>
      </c>
      <c r="D188" s="2">
        <v>1</v>
      </c>
      <c r="E188" s="2">
        <v>0</v>
      </c>
      <c r="F188" s="2">
        <v>0.93653378442029345</v>
      </c>
      <c r="G188" s="2">
        <v>2.020686521640648E-2</v>
      </c>
    </row>
    <row r="189" spans="2:7" x14ac:dyDescent="0.25">
      <c r="B189" s="2">
        <v>0</v>
      </c>
      <c r="C189" s="2">
        <v>0</v>
      </c>
      <c r="D189" s="2">
        <v>1</v>
      </c>
      <c r="E189" s="2">
        <v>0</v>
      </c>
      <c r="F189" s="2">
        <v>1.5990193178926155</v>
      </c>
      <c r="G189" s="2">
        <v>2.020686521640648E-2</v>
      </c>
    </row>
    <row r="190" spans="2:7" x14ac:dyDescent="0.25">
      <c r="B190" s="2">
        <v>0</v>
      </c>
      <c r="C190" s="2">
        <v>0</v>
      </c>
      <c r="D190" s="2">
        <v>1</v>
      </c>
      <c r="E190" s="2">
        <v>0</v>
      </c>
      <c r="F190" s="2">
        <v>2.323098100963445</v>
      </c>
      <c r="G190" s="2">
        <v>2.020686521640648E-2</v>
      </c>
    </row>
    <row r="191" spans="2:7" x14ac:dyDescent="0.25">
      <c r="B191" s="2">
        <v>0</v>
      </c>
      <c r="C191" s="2">
        <v>0</v>
      </c>
      <c r="D191" s="2">
        <v>1</v>
      </c>
      <c r="E191" s="2">
        <v>0</v>
      </c>
      <c r="F191" s="2">
        <v>3.9863545736487302</v>
      </c>
      <c r="G191" s="2">
        <v>2.020686521640648E-2</v>
      </c>
    </row>
    <row r="192" spans="2:7" x14ac:dyDescent="0.25">
      <c r="B192" s="2">
        <v>0</v>
      </c>
      <c r="C192" s="2">
        <v>0</v>
      </c>
      <c r="D192" s="2">
        <v>1</v>
      </c>
      <c r="E192" s="2">
        <v>0</v>
      </c>
      <c r="F192" s="2">
        <v>11.267727103704882</v>
      </c>
      <c r="G192" s="2">
        <v>1.7782041390437555</v>
      </c>
    </row>
  </sheetData>
  <mergeCells count="17">
    <mergeCell ref="C12:F12"/>
    <mergeCell ref="C13:F13"/>
    <mergeCell ref="C14:F14"/>
    <mergeCell ref="B16:E16"/>
    <mergeCell ref="G16:L16"/>
    <mergeCell ref="N4:Q4"/>
    <mergeCell ref="B6:C6"/>
    <mergeCell ref="D6:E6"/>
    <mergeCell ref="F6:G6"/>
    <mergeCell ref="H6:I6"/>
    <mergeCell ref="J6:K6"/>
    <mergeCell ref="B4:K4"/>
    <mergeCell ref="B5:C5"/>
    <mergeCell ref="D5:E5"/>
    <mergeCell ref="F5:G5"/>
    <mergeCell ref="H5:I5"/>
    <mergeCell ref="J5:K5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76C2:R76C2" display="Train. Score - Summary"/>
    <hyperlink ref="J5" location="'KNNC_Output'!R93C2:R9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BF177"/>
  <sheetViews>
    <sheetView showGridLines="0" workbookViewId="0"/>
  </sheetViews>
  <sheetFormatPr defaultRowHeight="15" x14ac:dyDescent="0.25"/>
  <cols>
    <col min="14" max="14" width="11.140625" bestFit="1" customWidth="1"/>
    <col min="52" max="52" width="8.140625" customWidth="1"/>
    <col min="53" max="53" width="13.28515625" bestFit="1" customWidth="1"/>
    <col min="54" max="54" width="10.42578125" bestFit="1" customWidth="1"/>
    <col min="55" max="55" width="43.7109375" bestFit="1" customWidth="1"/>
    <col min="56" max="56" width="26" bestFit="1" customWidth="1"/>
    <col min="57" max="57" width="6.42578125" customWidth="1"/>
    <col min="58" max="58" width="22.42578125" bestFit="1" customWidth="1"/>
  </cols>
  <sheetData>
    <row r="2" spans="2:58" ht="18.75" x14ac:dyDescent="0.3">
      <c r="B2" s="1" t="s">
        <v>188</v>
      </c>
      <c r="N2" t="s">
        <v>194</v>
      </c>
    </row>
    <row r="3" spans="2:58" x14ac:dyDescent="0.25">
      <c r="AZ3" s="4" t="s">
        <v>71</v>
      </c>
      <c r="BA3" s="4" t="s">
        <v>72</v>
      </c>
      <c r="BB3" s="4" t="s">
        <v>73</v>
      </c>
      <c r="BC3" s="4" t="s">
        <v>74</v>
      </c>
      <c r="BD3" s="4" t="s">
        <v>75</v>
      </c>
      <c r="BE3" s="4" t="s">
        <v>76</v>
      </c>
      <c r="BF3" s="4" t="s">
        <v>77</v>
      </c>
    </row>
    <row r="4" spans="2:58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  <c r="AZ4" s="9">
        <v>1</v>
      </c>
      <c r="BA4" s="9">
        <v>1</v>
      </c>
      <c r="BB4" s="9">
        <v>1</v>
      </c>
      <c r="BC4" s="9">
        <v>1</v>
      </c>
      <c r="BD4" s="9">
        <v>0.21839080459770116</v>
      </c>
      <c r="BE4">
        <v>1</v>
      </c>
      <c r="BF4">
        <v>4.5789473684210522</v>
      </c>
    </row>
    <row r="5" spans="2:58" x14ac:dyDescent="0.25">
      <c r="B5" s="18" t="s">
        <v>33</v>
      </c>
      <c r="C5" s="19"/>
      <c r="D5" s="18" t="s">
        <v>186</v>
      </c>
      <c r="E5" s="19"/>
      <c r="F5" s="18" t="s">
        <v>187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  <c r="AZ5" s="9">
        <v>2</v>
      </c>
      <c r="BA5" s="9">
        <v>1</v>
      </c>
      <c r="BB5" s="9">
        <v>1</v>
      </c>
      <c r="BC5" s="9">
        <v>2</v>
      </c>
      <c r="BD5" s="9">
        <v>0.43678160919540232</v>
      </c>
      <c r="BE5">
        <v>2</v>
      </c>
      <c r="BF5">
        <v>4.5789473684210522</v>
      </c>
    </row>
    <row r="6" spans="2:58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0</v>
      </c>
      <c r="O6" s="2">
        <v>60</v>
      </c>
      <c r="P6" s="2">
        <v>176</v>
      </c>
      <c r="Q6" s="2">
        <v>236</v>
      </c>
      <c r="AZ6" s="9">
        <v>3</v>
      </c>
      <c r="BA6" s="9">
        <v>1</v>
      </c>
      <c r="BB6" s="9">
        <v>1</v>
      </c>
      <c r="BC6" s="9">
        <v>3</v>
      </c>
      <c r="BD6" s="9">
        <v>0.65517241379310343</v>
      </c>
      <c r="BE6">
        <v>3</v>
      </c>
      <c r="BF6">
        <v>1.0773993808049536</v>
      </c>
    </row>
    <row r="7" spans="2:58" x14ac:dyDescent="0.25">
      <c r="AZ7" s="9">
        <v>4</v>
      </c>
      <c r="BA7" s="9">
        <v>1</v>
      </c>
      <c r="BB7" s="9">
        <v>1</v>
      </c>
      <c r="BC7" s="9">
        <v>4</v>
      </c>
      <c r="BD7" s="9">
        <v>0.87356321839080464</v>
      </c>
      <c r="BE7">
        <v>4</v>
      </c>
      <c r="BF7">
        <v>0</v>
      </c>
    </row>
    <row r="8" spans="2:58" x14ac:dyDescent="0.25">
      <c r="AZ8" s="9">
        <v>5</v>
      </c>
      <c r="BA8" s="9">
        <v>1</v>
      </c>
      <c r="BB8" s="9">
        <v>1</v>
      </c>
      <c r="BC8" s="9">
        <v>5</v>
      </c>
      <c r="BD8" s="9">
        <v>1.0919540229885059</v>
      </c>
      <c r="BE8">
        <v>5</v>
      </c>
      <c r="BF8">
        <v>0</v>
      </c>
    </row>
    <row r="9" spans="2:58" x14ac:dyDescent="0.25">
      <c r="AZ9" s="9">
        <v>6</v>
      </c>
      <c r="BA9" s="9">
        <v>1</v>
      </c>
      <c r="BB9" s="9">
        <v>1</v>
      </c>
      <c r="BC9" s="9">
        <v>6</v>
      </c>
      <c r="BD9" s="9">
        <v>1.3103448275862069</v>
      </c>
      <c r="BE9">
        <v>6</v>
      </c>
      <c r="BF9">
        <v>0</v>
      </c>
    </row>
    <row r="10" spans="2:58" x14ac:dyDescent="0.25">
      <c r="AZ10" s="9">
        <v>7</v>
      </c>
      <c r="BA10" s="9">
        <v>1</v>
      </c>
      <c r="BB10" s="9">
        <v>1</v>
      </c>
      <c r="BC10" s="9">
        <v>7</v>
      </c>
      <c r="BD10" s="9">
        <v>1.5287356321839081</v>
      </c>
      <c r="BE10">
        <v>7</v>
      </c>
      <c r="BF10">
        <v>0</v>
      </c>
    </row>
    <row r="11" spans="2:58" x14ac:dyDescent="0.25">
      <c r="AZ11" s="9">
        <v>8</v>
      </c>
      <c r="BA11" s="9">
        <v>1</v>
      </c>
      <c r="BB11" s="9">
        <v>1</v>
      </c>
      <c r="BC11" s="9">
        <v>8</v>
      </c>
      <c r="BD11" s="9">
        <v>1.7471264367816093</v>
      </c>
      <c r="BE11">
        <v>8</v>
      </c>
      <c r="BF11">
        <v>0</v>
      </c>
    </row>
    <row r="12" spans="2:58" x14ac:dyDescent="0.25">
      <c r="AZ12" s="9">
        <v>9</v>
      </c>
      <c r="BA12" s="9">
        <v>1</v>
      </c>
      <c r="BB12" s="9">
        <v>1</v>
      </c>
      <c r="BC12" s="9">
        <v>9</v>
      </c>
      <c r="BD12" s="9">
        <v>1.9655172413793105</v>
      </c>
      <c r="BE12">
        <v>9</v>
      </c>
      <c r="BF12">
        <v>0</v>
      </c>
    </row>
    <row r="13" spans="2:58" x14ac:dyDescent="0.25">
      <c r="AZ13" s="9">
        <v>10</v>
      </c>
      <c r="BA13" s="9">
        <v>1</v>
      </c>
      <c r="BB13" s="9">
        <v>1</v>
      </c>
      <c r="BC13" s="9">
        <v>10</v>
      </c>
      <c r="BD13" s="9">
        <v>2.1839080459770117</v>
      </c>
      <c r="BE13">
        <v>10</v>
      </c>
      <c r="BF13">
        <v>0</v>
      </c>
    </row>
    <row r="14" spans="2:58" x14ac:dyDescent="0.25">
      <c r="AZ14" s="9">
        <v>11</v>
      </c>
      <c r="BA14" s="9">
        <v>1</v>
      </c>
      <c r="BB14" s="9">
        <v>1</v>
      </c>
      <c r="BC14" s="9">
        <v>11</v>
      </c>
      <c r="BD14" s="9">
        <v>2.4022988505747129</v>
      </c>
    </row>
    <row r="15" spans="2:58" x14ac:dyDescent="0.25">
      <c r="AZ15" s="9">
        <v>12</v>
      </c>
      <c r="BA15" s="9">
        <v>1</v>
      </c>
      <c r="BB15" s="9">
        <v>1</v>
      </c>
      <c r="BC15" s="9">
        <v>12</v>
      </c>
      <c r="BD15" s="9">
        <v>2.6206896551724137</v>
      </c>
    </row>
    <row r="16" spans="2:58" x14ac:dyDescent="0.25">
      <c r="AZ16" s="9">
        <v>13</v>
      </c>
      <c r="BA16" s="9">
        <v>1</v>
      </c>
      <c r="BB16" s="9">
        <v>1</v>
      </c>
      <c r="BC16" s="9">
        <v>13</v>
      </c>
      <c r="BD16" s="9">
        <v>2.8390804597701149</v>
      </c>
    </row>
    <row r="17" spans="52:56" x14ac:dyDescent="0.25">
      <c r="AZ17" s="9">
        <v>14</v>
      </c>
      <c r="BA17" s="9">
        <v>1</v>
      </c>
      <c r="BB17" s="9">
        <v>1</v>
      </c>
      <c r="BC17" s="9">
        <v>14</v>
      </c>
      <c r="BD17" s="9">
        <v>3.0574712643678161</v>
      </c>
    </row>
    <row r="18" spans="52:56" x14ac:dyDescent="0.25">
      <c r="AZ18" s="9">
        <v>15</v>
      </c>
      <c r="BA18" s="9">
        <v>1</v>
      </c>
      <c r="BB18" s="9">
        <v>1</v>
      </c>
      <c r="BC18" s="9">
        <v>15</v>
      </c>
      <c r="BD18" s="9">
        <v>3.2758620689655173</v>
      </c>
    </row>
    <row r="19" spans="52:56" x14ac:dyDescent="0.25">
      <c r="AZ19" s="9">
        <v>16</v>
      </c>
      <c r="BA19" s="9">
        <v>1</v>
      </c>
      <c r="BB19" s="9">
        <v>1</v>
      </c>
      <c r="BC19" s="9">
        <v>16</v>
      </c>
      <c r="BD19" s="9">
        <v>3.4942528735632186</v>
      </c>
    </row>
    <row r="20" spans="52:56" x14ac:dyDescent="0.25">
      <c r="AZ20" s="9">
        <v>17</v>
      </c>
      <c r="BA20" s="9">
        <v>1</v>
      </c>
      <c r="BB20" s="9">
        <v>1</v>
      </c>
      <c r="BC20" s="9">
        <v>17</v>
      </c>
      <c r="BD20" s="9">
        <v>3.7126436781609198</v>
      </c>
    </row>
    <row r="21" spans="52:56" x14ac:dyDescent="0.25">
      <c r="AZ21" s="10">
        <v>18</v>
      </c>
      <c r="BA21" s="10">
        <v>1</v>
      </c>
      <c r="BB21" s="10">
        <v>1</v>
      </c>
      <c r="BC21" s="10">
        <v>18</v>
      </c>
      <c r="BD21" s="10">
        <v>3.931034482758621</v>
      </c>
    </row>
    <row r="22" spans="52:56" x14ac:dyDescent="0.25">
      <c r="AZ22" s="10">
        <v>19</v>
      </c>
      <c r="BA22" s="10">
        <v>1</v>
      </c>
      <c r="BB22" s="10">
        <v>1</v>
      </c>
      <c r="BC22" s="10">
        <v>19</v>
      </c>
      <c r="BD22" s="10">
        <v>4.1494252873563218</v>
      </c>
    </row>
    <row r="23" spans="52:56" x14ac:dyDescent="0.25">
      <c r="AZ23" s="10">
        <v>20</v>
      </c>
      <c r="BA23" s="10">
        <v>1</v>
      </c>
      <c r="BB23" s="10">
        <v>1</v>
      </c>
      <c r="BC23" s="10">
        <v>20</v>
      </c>
      <c r="BD23" s="10">
        <v>4.3678160919540234</v>
      </c>
    </row>
    <row r="24" spans="52:56" x14ac:dyDescent="0.25">
      <c r="AZ24" s="10">
        <v>21</v>
      </c>
      <c r="BA24" s="10">
        <v>1</v>
      </c>
      <c r="BB24" s="10">
        <v>1</v>
      </c>
      <c r="BC24" s="10">
        <v>21</v>
      </c>
      <c r="BD24" s="10">
        <v>4.5862068965517242</v>
      </c>
    </row>
    <row r="25" spans="52:56" x14ac:dyDescent="0.25">
      <c r="AZ25" s="10">
        <v>22</v>
      </c>
      <c r="BA25" s="10">
        <v>1</v>
      </c>
      <c r="BB25" s="10">
        <v>1</v>
      </c>
      <c r="BC25" s="10">
        <v>22</v>
      </c>
      <c r="BD25" s="10">
        <v>4.8045977011494259</v>
      </c>
    </row>
    <row r="26" spans="52:56" x14ac:dyDescent="0.25">
      <c r="AZ26" s="10">
        <v>23</v>
      </c>
      <c r="BA26" s="10">
        <v>1</v>
      </c>
      <c r="BB26" s="10">
        <v>1</v>
      </c>
      <c r="BC26" s="10">
        <v>23</v>
      </c>
      <c r="BD26" s="10">
        <v>5.0229885057471266</v>
      </c>
    </row>
    <row r="27" spans="52:56" x14ac:dyDescent="0.25">
      <c r="AZ27" s="10">
        <v>24</v>
      </c>
      <c r="BA27" s="10">
        <v>1</v>
      </c>
      <c r="BB27" s="10">
        <v>1</v>
      </c>
      <c r="BC27" s="10">
        <v>24</v>
      </c>
      <c r="BD27" s="10">
        <v>5.2413793103448274</v>
      </c>
    </row>
    <row r="28" spans="52:56" x14ac:dyDescent="0.25">
      <c r="AZ28" s="10">
        <v>25</v>
      </c>
      <c r="BA28" s="10">
        <v>1</v>
      </c>
      <c r="BB28" s="10">
        <v>1</v>
      </c>
      <c r="BC28" s="10">
        <v>25</v>
      </c>
      <c r="BD28" s="10">
        <v>5.4597701149425291</v>
      </c>
    </row>
    <row r="29" spans="52:56" x14ac:dyDescent="0.25">
      <c r="AZ29" s="10">
        <v>26</v>
      </c>
      <c r="BA29" s="10">
        <v>1</v>
      </c>
      <c r="BB29" s="10">
        <v>1</v>
      </c>
      <c r="BC29" s="10">
        <v>26</v>
      </c>
      <c r="BD29" s="10">
        <v>5.6781609195402298</v>
      </c>
    </row>
    <row r="30" spans="52:56" x14ac:dyDescent="0.25">
      <c r="AZ30" s="10">
        <v>27</v>
      </c>
      <c r="BA30" s="10">
        <v>1</v>
      </c>
      <c r="BB30" s="10">
        <v>1</v>
      </c>
      <c r="BC30" s="10">
        <v>27</v>
      </c>
      <c r="BD30" s="10">
        <v>5.8965517241379315</v>
      </c>
    </row>
    <row r="31" spans="52:56" x14ac:dyDescent="0.25">
      <c r="AZ31" s="10">
        <v>28</v>
      </c>
      <c r="BA31" s="10">
        <v>1</v>
      </c>
      <c r="BB31" s="10">
        <v>1</v>
      </c>
      <c r="BC31" s="10">
        <v>28</v>
      </c>
      <c r="BD31" s="10">
        <v>6.1149425287356323</v>
      </c>
    </row>
    <row r="32" spans="52:56" x14ac:dyDescent="0.25">
      <c r="AZ32" s="10">
        <v>29</v>
      </c>
      <c r="BA32" s="10">
        <v>1</v>
      </c>
      <c r="BB32" s="10">
        <v>1</v>
      </c>
      <c r="BC32" s="10">
        <v>29</v>
      </c>
      <c r="BD32" s="10">
        <v>6.3333333333333339</v>
      </c>
    </row>
    <row r="33" spans="9:56" x14ac:dyDescent="0.25">
      <c r="AZ33" s="10">
        <v>30</v>
      </c>
      <c r="BA33" s="10">
        <v>1</v>
      </c>
      <c r="BB33" s="10">
        <v>1</v>
      </c>
      <c r="BC33" s="10">
        <v>30</v>
      </c>
      <c r="BD33" s="10">
        <v>6.5517241379310347</v>
      </c>
    </row>
    <row r="34" spans="9:56" x14ac:dyDescent="0.25">
      <c r="AZ34" s="10">
        <v>31</v>
      </c>
      <c r="BA34" s="10">
        <v>1</v>
      </c>
      <c r="BB34" s="10">
        <v>1</v>
      </c>
      <c r="BC34" s="10">
        <v>31</v>
      </c>
      <c r="BD34" s="10">
        <v>6.7701149425287364</v>
      </c>
    </row>
    <row r="35" spans="9:56" x14ac:dyDescent="0.25">
      <c r="AZ35" s="10">
        <v>32</v>
      </c>
      <c r="BA35" s="10">
        <v>1</v>
      </c>
      <c r="BB35" s="10">
        <v>1</v>
      </c>
      <c r="BC35" s="10">
        <v>32</v>
      </c>
      <c r="BD35" s="10">
        <v>6.9885057471264371</v>
      </c>
    </row>
    <row r="36" spans="9:56" x14ac:dyDescent="0.25">
      <c r="AZ36" s="10">
        <v>33</v>
      </c>
      <c r="BA36" s="10">
        <v>1</v>
      </c>
      <c r="BB36" s="10">
        <v>1</v>
      </c>
      <c r="BC36" s="10">
        <v>33</v>
      </c>
      <c r="BD36" s="10">
        <v>7.2068965517241379</v>
      </c>
    </row>
    <row r="37" spans="9:56" x14ac:dyDescent="0.25">
      <c r="AZ37" s="10">
        <v>34</v>
      </c>
      <c r="BA37" s="10">
        <v>1</v>
      </c>
      <c r="BB37" s="10">
        <v>1</v>
      </c>
      <c r="BC37" s="10">
        <v>34</v>
      </c>
      <c r="BD37" s="10">
        <v>7.4252873563218396</v>
      </c>
    </row>
    <row r="38" spans="9:56" x14ac:dyDescent="0.25">
      <c r="AZ38" s="9">
        <v>35</v>
      </c>
      <c r="BA38" s="9">
        <v>1</v>
      </c>
      <c r="BB38" s="9">
        <v>1</v>
      </c>
      <c r="BC38" s="9">
        <v>35</v>
      </c>
      <c r="BD38" s="9">
        <v>7.6436781609195403</v>
      </c>
    </row>
    <row r="39" spans="9:56" x14ac:dyDescent="0.25">
      <c r="AZ39" s="9">
        <v>36</v>
      </c>
      <c r="BA39" s="9">
        <v>1</v>
      </c>
      <c r="BB39" s="9">
        <v>1</v>
      </c>
      <c r="BC39" s="9">
        <v>36</v>
      </c>
      <c r="BD39" s="9">
        <v>7.862068965517242</v>
      </c>
    </row>
    <row r="40" spans="9:56" x14ac:dyDescent="0.25">
      <c r="I40" s="4" t="s">
        <v>78</v>
      </c>
      <c r="J40" s="4" t="s">
        <v>79</v>
      </c>
      <c r="K40" s="4" t="s">
        <v>80</v>
      </c>
      <c r="L40" s="4" t="s">
        <v>81</v>
      </c>
      <c r="M40" s="4" t="s">
        <v>82</v>
      </c>
      <c r="AZ40" s="9">
        <v>37</v>
      </c>
      <c r="BA40" s="9">
        <v>0.5</v>
      </c>
      <c r="BB40" s="9">
        <v>1</v>
      </c>
      <c r="BC40" s="9">
        <v>37</v>
      </c>
      <c r="BD40" s="9">
        <v>8.0804597701149437</v>
      </c>
    </row>
    <row r="41" spans="9:56" x14ac:dyDescent="0.25">
      <c r="I41" s="3">
        <v>1</v>
      </c>
      <c r="J41" s="2">
        <v>1</v>
      </c>
      <c r="K41" s="2">
        <v>0</v>
      </c>
      <c r="L41" s="2">
        <v>1</v>
      </c>
      <c r="M41" s="2">
        <v>1</v>
      </c>
      <c r="AZ41" s="9">
        <v>38</v>
      </c>
      <c r="BA41" s="9">
        <v>0.5</v>
      </c>
      <c r="BB41" s="9">
        <v>1</v>
      </c>
      <c r="BC41" s="9">
        <v>38</v>
      </c>
      <c r="BD41" s="9">
        <v>8.2988505747126435</v>
      </c>
    </row>
    <row r="42" spans="9:56" x14ac:dyDescent="0.25">
      <c r="I42" s="3">
        <v>2</v>
      </c>
      <c r="J42" s="2">
        <v>1</v>
      </c>
      <c r="K42" s="2">
        <v>0</v>
      </c>
      <c r="L42" s="2">
        <v>1</v>
      </c>
      <c r="M42" s="2">
        <v>1</v>
      </c>
      <c r="AZ42" s="9">
        <v>39</v>
      </c>
      <c r="BA42" s="9">
        <v>0.5</v>
      </c>
      <c r="BB42" s="9">
        <v>0</v>
      </c>
      <c r="BC42" s="9">
        <v>38</v>
      </c>
      <c r="BD42" s="9">
        <v>8.5172413793103452</v>
      </c>
    </row>
    <row r="43" spans="9:56" x14ac:dyDescent="0.25">
      <c r="I43" s="3">
        <v>3</v>
      </c>
      <c r="J43" s="2">
        <v>0.23529411764705882</v>
      </c>
      <c r="K43" s="2">
        <v>0.43723731609760308</v>
      </c>
      <c r="L43" s="2">
        <v>0</v>
      </c>
      <c r="M43" s="2">
        <v>1</v>
      </c>
      <c r="AZ43" s="9">
        <v>40</v>
      </c>
      <c r="BA43" s="9">
        <v>0.5</v>
      </c>
      <c r="BB43" s="9">
        <v>0</v>
      </c>
      <c r="BC43" s="9">
        <v>38</v>
      </c>
      <c r="BD43" s="9">
        <v>8.7356321839080469</v>
      </c>
    </row>
    <row r="44" spans="9:56" x14ac:dyDescent="0.25">
      <c r="I44" s="3">
        <v>4</v>
      </c>
      <c r="J44" s="2">
        <v>0</v>
      </c>
      <c r="K44" s="2">
        <v>0</v>
      </c>
      <c r="L44" s="2">
        <v>0</v>
      </c>
      <c r="M44" s="2">
        <v>0</v>
      </c>
      <c r="AZ44" s="9">
        <v>41</v>
      </c>
      <c r="BA44" s="9">
        <v>0</v>
      </c>
      <c r="BB44" s="9">
        <v>0</v>
      </c>
      <c r="BC44" s="9">
        <v>38</v>
      </c>
      <c r="BD44" s="9">
        <v>8.9540229885057467</v>
      </c>
    </row>
    <row r="45" spans="9:56" x14ac:dyDescent="0.25">
      <c r="I45" s="3">
        <v>5</v>
      </c>
      <c r="J45" s="2">
        <v>0</v>
      </c>
      <c r="K45" s="2">
        <v>0</v>
      </c>
      <c r="L45" s="2">
        <v>0</v>
      </c>
      <c r="M45" s="2">
        <v>0</v>
      </c>
      <c r="AZ45" s="9">
        <v>42</v>
      </c>
      <c r="BA45" s="9">
        <v>0</v>
      </c>
      <c r="BB45" s="9">
        <v>0</v>
      </c>
      <c r="BC45" s="9">
        <v>38</v>
      </c>
      <c r="BD45" s="9">
        <v>9.1724137931034484</v>
      </c>
    </row>
    <row r="46" spans="9:56" x14ac:dyDescent="0.25">
      <c r="I46" s="3">
        <v>6</v>
      </c>
      <c r="J46" s="2">
        <v>0</v>
      </c>
      <c r="K46" s="2">
        <v>0</v>
      </c>
      <c r="L46" s="2">
        <v>0</v>
      </c>
      <c r="M46" s="2">
        <v>0</v>
      </c>
      <c r="AZ46" s="9">
        <v>43</v>
      </c>
      <c r="BA46" s="9">
        <v>0</v>
      </c>
      <c r="BB46" s="9">
        <v>0</v>
      </c>
      <c r="BC46" s="9">
        <v>38</v>
      </c>
      <c r="BD46" s="9">
        <v>9.3908045977011501</v>
      </c>
    </row>
    <row r="47" spans="9:56" x14ac:dyDescent="0.25">
      <c r="I47" s="3">
        <v>7</v>
      </c>
      <c r="J47" s="2">
        <v>0</v>
      </c>
      <c r="K47" s="2">
        <v>0</v>
      </c>
      <c r="L47" s="2">
        <v>0</v>
      </c>
      <c r="M47" s="2">
        <v>0</v>
      </c>
      <c r="AZ47" s="9">
        <v>44</v>
      </c>
      <c r="BA47" s="9">
        <v>0</v>
      </c>
      <c r="BB47" s="9">
        <v>0</v>
      </c>
      <c r="BC47" s="9">
        <v>38</v>
      </c>
      <c r="BD47" s="9">
        <v>9.6091954022988517</v>
      </c>
    </row>
    <row r="48" spans="9:56" x14ac:dyDescent="0.25">
      <c r="I48" s="3">
        <v>8</v>
      </c>
      <c r="J48" s="2">
        <v>0</v>
      </c>
      <c r="K48" s="2">
        <v>0</v>
      </c>
      <c r="L48" s="2">
        <v>0</v>
      </c>
      <c r="M48" s="2">
        <v>0</v>
      </c>
      <c r="AZ48" s="9">
        <v>45</v>
      </c>
      <c r="BA48" s="9">
        <v>0</v>
      </c>
      <c r="BB48" s="9">
        <v>0</v>
      </c>
      <c r="BC48" s="9">
        <v>38</v>
      </c>
      <c r="BD48" s="9">
        <v>9.8275862068965516</v>
      </c>
    </row>
    <row r="49" spans="9:56" x14ac:dyDescent="0.25">
      <c r="I49" s="3">
        <v>9</v>
      </c>
      <c r="J49" s="2">
        <v>0</v>
      </c>
      <c r="K49" s="2">
        <v>0</v>
      </c>
      <c r="L49" s="2">
        <v>0</v>
      </c>
      <c r="M49" s="2">
        <v>0</v>
      </c>
      <c r="AZ49" s="9">
        <v>46</v>
      </c>
      <c r="BA49" s="9">
        <v>0</v>
      </c>
      <c r="BB49" s="9">
        <v>0</v>
      </c>
      <c r="BC49" s="9">
        <v>38</v>
      </c>
      <c r="BD49" s="9">
        <v>10.045977011494253</v>
      </c>
    </row>
    <row r="50" spans="9:56" x14ac:dyDescent="0.25">
      <c r="I50" s="3">
        <v>10</v>
      </c>
      <c r="J50" s="2">
        <v>0</v>
      </c>
      <c r="K50" s="2">
        <v>0</v>
      </c>
      <c r="L50" s="2">
        <v>0</v>
      </c>
      <c r="M50" s="2">
        <v>0</v>
      </c>
      <c r="AZ50" s="9">
        <v>47</v>
      </c>
      <c r="BA50" s="9">
        <v>0</v>
      </c>
      <c r="BB50" s="9">
        <v>0</v>
      </c>
      <c r="BC50" s="9">
        <v>38</v>
      </c>
      <c r="BD50" s="9">
        <v>10.264367816091955</v>
      </c>
    </row>
    <row r="51" spans="9:56" x14ac:dyDescent="0.25">
      <c r="AZ51" s="9">
        <v>48</v>
      </c>
      <c r="BA51" s="9">
        <v>0</v>
      </c>
      <c r="BB51" s="9">
        <v>0</v>
      </c>
      <c r="BC51" s="9">
        <v>38</v>
      </c>
      <c r="BD51" s="9">
        <v>10.482758620689655</v>
      </c>
    </row>
    <row r="52" spans="9:56" x14ac:dyDescent="0.25">
      <c r="AZ52" s="9">
        <v>49</v>
      </c>
      <c r="BA52" s="9">
        <v>0</v>
      </c>
      <c r="BB52" s="9">
        <v>0</v>
      </c>
      <c r="BC52" s="9">
        <v>38</v>
      </c>
      <c r="BD52" s="9">
        <v>10.701149425287356</v>
      </c>
    </row>
    <row r="53" spans="9:56" x14ac:dyDescent="0.25">
      <c r="AZ53" s="9">
        <v>50</v>
      </c>
      <c r="BA53" s="9">
        <v>0</v>
      </c>
      <c r="BB53" s="9">
        <v>0</v>
      </c>
      <c r="BC53" s="9">
        <v>38</v>
      </c>
      <c r="BD53" s="9">
        <v>10.919540229885058</v>
      </c>
    </row>
    <row r="54" spans="9:56" x14ac:dyDescent="0.25">
      <c r="AZ54" s="9">
        <v>51</v>
      </c>
      <c r="BA54" s="9">
        <v>0</v>
      </c>
      <c r="BB54" s="9">
        <v>0</v>
      </c>
      <c r="BC54" s="9">
        <v>38</v>
      </c>
      <c r="BD54" s="9">
        <v>11.13793103448276</v>
      </c>
    </row>
    <row r="55" spans="9:56" x14ac:dyDescent="0.25">
      <c r="AZ55" s="10">
        <v>52</v>
      </c>
      <c r="BA55" s="10">
        <v>0</v>
      </c>
      <c r="BB55" s="10">
        <v>0</v>
      </c>
      <c r="BC55" s="10">
        <v>38</v>
      </c>
      <c r="BD55" s="10">
        <v>11.35632183908046</v>
      </c>
    </row>
    <row r="56" spans="9:56" x14ac:dyDescent="0.25">
      <c r="AZ56" s="10">
        <v>53</v>
      </c>
      <c r="BA56" s="10">
        <v>0</v>
      </c>
      <c r="BB56" s="10">
        <v>0</v>
      </c>
      <c r="BC56" s="10">
        <v>38</v>
      </c>
      <c r="BD56" s="10">
        <v>11.574712643678161</v>
      </c>
    </row>
    <row r="57" spans="9:56" x14ac:dyDescent="0.25">
      <c r="AZ57" s="10">
        <v>54</v>
      </c>
      <c r="BA57" s="10">
        <v>0</v>
      </c>
      <c r="BB57" s="10">
        <v>0</v>
      </c>
      <c r="BC57" s="10">
        <v>38</v>
      </c>
      <c r="BD57" s="10">
        <v>11.793103448275863</v>
      </c>
    </row>
    <row r="58" spans="9:56" x14ac:dyDescent="0.25">
      <c r="AZ58" s="10">
        <v>55</v>
      </c>
      <c r="BA58" s="10">
        <v>0</v>
      </c>
      <c r="BB58" s="10">
        <v>0</v>
      </c>
      <c r="BC58" s="10">
        <v>38</v>
      </c>
      <c r="BD58" s="10">
        <v>12.011494252873565</v>
      </c>
    </row>
    <row r="59" spans="9:56" x14ac:dyDescent="0.25">
      <c r="AZ59" s="10">
        <v>56</v>
      </c>
      <c r="BA59" s="10">
        <v>0</v>
      </c>
      <c r="BB59" s="10">
        <v>0</v>
      </c>
      <c r="BC59" s="10">
        <v>38</v>
      </c>
      <c r="BD59" s="10">
        <v>12.229885057471265</v>
      </c>
    </row>
    <row r="60" spans="9:56" x14ac:dyDescent="0.25">
      <c r="AZ60" s="10">
        <v>57</v>
      </c>
      <c r="BA60" s="10">
        <v>0</v>
      </c>
      <c r="BB60" s="10">
        <v>0</v>
      </c>
      <c r="BC60" s="10">
        <v>38</v>
      </c>
      <c r="BD60" s="10">
        <v>12.448275862068966</v>
      </c>
    </row>
    <row r="61" spans="9:56" x14ac:dyDescent="0.25">
      <c r="AZ61" s="10">
        <v>58</v>
      </c>
      <c r="BA61" s="10">
        <v>0</v>
      </c>
      <c r="BB61" s="10">
        <v>0</v>
      </c>
      <c r="BC61" s="10">
        <v>38</v>
      </c>
      <c r="BD61" s="10">
        <v>12.666666666666668</v>
      </c>
    </row>
    <row r="62" spans="9:56" x14ac:dyDescent="0.25">
      <c r="AZ62" s="10">
        <v>59</v>
      </c>
      <c r="BA62" s="10">
        <v>0</v>
      </c>
      <c r="BB62" s="10">
        <v>0</v>
      </c>
      <c r="BC62" s="10">
        <v>38</v>
      </c>
      <c r="BD62" s="10">
        <v>12.885057471264368</v>
      </c>
    </row>
    <row r="63" spans="9:56" x14ac:dyDescent="0.25">
      <c r="AZ63" s="10">
        <v>60</v>
      </c>
      <c r="BA63" s="10">
        <v>0</v>
      </c>
      <c r="BB63" s="10">
        <v>0</v>
      </c>
      <c r="BC63" s="10">
        <v>38</v>
      </c>
      <c r="BD63" s="10">
        <v>13.103448275862069</v>
      </c>
    </row>
    <row r="64" spans="9:56" x14ac:dyDescent="0.25">
      <c r="AZ64" s="10">
        <v>61</v>
      </c>
      <c r="BA64" s="10">
        <v>0</v>
      </c>
      <c r="BB64" s="10">
        <v>0</v>
      </c>
      <c r="BC64" s="10">
        <v>38</v>
      </c>
      <c r="BD64" s="10">
        <v>13.321839080459771</v>
      </c>
    </row>
    <row r="65" spans="52:56" x14ac:dyDescent="0.25">
      <c r="AZ65" s="10">
        <v>62</v>
      </c>
      <c r="BA65" s="10">
        <v>0</v>
      </c>
      <c r="BB65" s="10">
        <v>0</v>
      </c>
      <c r="BC65" s="10">
        <v>38</v>
      </c>
      <c r="BD65" s="10">
        <v>13.540229885057473</v>
      </c>
    </row>
    <row r="66" spans="52:56" x14ac:dyDescent="0.25">
      <c r="AZ66" s="10">
        <v>63</v>
      </c>
      <c r="BA66" s="10">
        <v>0</v>
      </c>
      <c r="BB66" s="10">
        <v>0</v>
      </c>
      <c r="BC66" s="10">
        <v>38</v>
      </c>
      <c r="BD66" s="10">
        <v>13.758620689655173</v>
      </c>
    </row>
    <row r="67" spans="52:56" x14ac:dyDescent="0.25">
      <c r="AZ67" s="10">
        <v>64</v>
      </c>
      <c r="BA67" s="10">
        <v>0</v>
      </c>
      <c r="BB67" s="10">
        <v>0</v>
      </c>
      <c r="BC67" s="10">
        <v>38</v>
      </c>
      <c r="BD67" s="10">
        <v>13.977011494252874</v>
      </c>
    </row>
    <row r="68" spans="52:56" x14ac:dyDescent="0.25">
      <c r="AZ68" s="10">
        <v>65</v>
      </c>
      <c r="BA68" s="10">
        <v>0</v>
      </c>
      <c r="BB68" s="10">
        <v>0</v>
      </c>
      <c r="BC68" s="10">
        <v>38</v>
      </c>
      <c r="BD68" s="10">
        <v>14.195402298850576</v>
      </c>
    </row>
    <row r="69" spans="52:56" x14ac:dyDescent="0.25">
      <c r="AZ69" s="10">
        <v>66</v>
      </c>
      <c r="BA69" s="10">
        <v>0</v>
      </c>
      <c r="BB69" s="10">
        <v>0</v>
      </c>
      <c r="BC69" s="10">
        <v>38</v>
      </c>
      <c r="BD69" s="10">
        <v>14.413793103448276</v>
      </c>
    </row>
    <row r="70" spans="52:56" x14ac:dyDescent="0.25">
      <c r="AZ70" s="10">
        <v>67</v>
      </c>
      <c r="BA70" s="10">
        <v>0</v>
      </c>
      <c r="BB70" s="10">
        <v>0</v>
      </c>
      <c r="BC70" s="10">
        <v>38</v>
      </c>
      <c r="BD70" s="10">
        <v>14.632183908045977</v>
      </c>
    </row>
    <row r="71" spans="52:56" x14ac:dyDescent="0.25">
      <c r="AZ71" s="10">
        <v>68</v>
      </c>
      <c r="BA71" s="10">
        <v>0</v>
      </c>
      <c r="BB71" s="10">
        <v>0</v>
      </c>
      <c r="BC71" s="10">
        <v>38</v>
      </c>
      <c r="BD71" s="10">
        <v>14.850574712643679</v>
      </c>
    </row>
    <row r="72" spans="52:56" x14ac:dyDescent="0.25">
      <c r="AZ72" s="9">
        <v>69</v>
      </c>
      <c r="BA72" s="9">
        <v>0</v>
      </c>
      <c r="BB72" s="9">
        <v>0</v>
      </c>
      <c r="BC72" s="9">
        <v>38</v>
      </c>
      <c r="BD72" s="9">
        <v>15.068965517241381</v>
      </c>
    </row>
    <row r="73" spans="52:56" x14ac:dyDescent="0.25">
      <c r="AZ73" s="9">
        <v>70</v>
      </c>
      <c r="BA73" s="9">
        <v>0</v>
      </c>
      <c r="BB73" s="9">
        <v>0</v>
      </c>
      <c r="BC73" s="9">
        <v>38</v>
      </c>
      <c r="BD73" s="9">
        <v>15.287356321839081</v>
      </c>
    </row>
    <row r="74" spans="52:56" x14ac:dyDescent="0.25">
      <c r="AZ74" s="9">
        <v>71</v>
      </c>
      <c r="BA74" s="9">
        <v>0</v>
      </c>
      <c r="BB74" s="9">
        <v>0</v>
      </c>
      <c r="BC74" s="9">
        <v>38</v>
      </c>
      <c r="BD74" s="9">
        <v>15.505747126436782</v>
      </c>
    </row>
    <row r="75" spans="52:56" x14ac:dyDescent="0.25">
      <c r="AZ75" s="9">
        <v>72</v>
      </c>
      <c r="BA75" s="9">
        <v>0</v>
      </c>
      <c r="BB75" s="9">
        <v>0</v>
      </c>
      <c r="BC75" s="9">
        <v>38</v>
      </c>
      <c r="BD75" s="9">
        <v>15.724137931034484</v>
      </c>
    </row>
    <row r="76" spans="52:56" x14ac:dyDescent="0.25">
      <c r="AZ76" s="9">
        <v>73</v>
      </c>
      <c r="BA76" s="9">
        <v>0</v>
      </c>
      <c r="BB76" s="9">
        <v>0</v>
      </c>
      <c r="BC76" s="9">
        <v>38</v>
      </c>
      <c r="BD76" s="9">
        <v>15.942528735632184</v>
      </c>
    </row>
    <row r="77" spans="52:56" x14ac:dyDescent="0.25">
      <c r="AZ77" s="9">
        <v>74</v>
      </c>
      <c r="BA77" s="9">
        <v>0</v>
      </c>
      <c r="BB77" s="9">
        <v>0</v>
      </c>
      <c r="BC77" s="9">
        <v>38</v>
      </c>
      <c r="BD77" s="9">
        <v>16.160919540229887</v>
      </c>
    </row>
    <row r="78" spans="52:56" x14ac:dyDescent="0.25">
      <c r="AZ78" s="9">
        <v>75</v>
      </c>
      <c r="BA78" s="9">
        <v>0</v>
      </c>
      <c r="BB78" s="9">
        <v>0</v>
      </c>
      <c r="BC78" s="9">
        <v>38</v>
      </c>
      <c r="BD78" s="9">
        <v>16.379310344827587</v>
      </c>
    </row>
    <row r="79" spans="52:56" x14ac:dyDescent="0.25">
      <c r="AZ79" s="9">
        <v>76</v>
      </c>
      <c r="BA79" s="9">
        <v>0</v>
      </c>
      <c r="BB79" s="9">
        <v>0</v>
      </c>
      <c r="BC79" s="9">
        <v>38</v>
      </c>
      <c r="BD79" s="9">
        <v>16.597701149425287</v>
      </c>
    </row>
    <row r="80" spans="52:56" x14ac:dyDescent="0.25">
      <c r="AZ80" s="9">
        <v>77</v>
      </c>
      <c r="BA80" s="9">
        <v>0</v>
      </c>
      <c r="BB80" s="9">
        <v>0</v>
      </c>
      <c r="BC80" s="9">
        <v>38</v>
      </c>
      <c r="BD80" s="9">
        <v>16.816091954022991</v>
      </c>
    </row>
    <row r="81" spans="52:56" x14ac:dyDescent="0.25">
      <c r="AZ81" s="9">
        <v>78</v>
      </c>
      <c r="BA81" s="9">
        <v>0</v>
      </c>
      <c r="BB81" s="9">
        <v>0</v>
      </c>
      <c r="BC81" s="9">
        <v>38</v>
      </c>
      <c r="BD81" s="9">
        <v>17.03448275862069</v>
      </c>
    </row>
    <row r="82" spans="52:56" x14ac:dyDescent="0.25">
      <c r="AZ82" s="9">
        <v>79</v>
      </c>
      <c r="BA82" s="9">
        <v>0</v>
      </c>
      <c r="BB82" s="9">
        <v>0</v>
      </c>
      <c r="BC82" s="9">
        <v>38</v>
      </c>
      <c r="BD82" s="9">
        <v>17.25287356321839</v>
      </c>
    </row>
    <row r="83" spans="52:56" x14ac:dyDescent="0.25">
      <c r="AZ83" s="9">
        <v>80</v>
      </c>
      <c r="BA83" s="9">
        <v>0</v>
      </c>
      <c r="BB83" s="9">
        <v>0</v>
      </c>
      <c r="BC83" s="9">
        <v>38</v>
      </c>
      <c r="BD83" s="9">
        <v>17.471264367816094</v>
      </c>
    </row>
    <row r="84" spans="52:56" x14ac:dyDescent="0.25">
      <c r="AZ84" s="9">
        <v>81</v>
      </c>
      <c r="BA84" s="9">
        <v>0</v>
      </c>
      <c r="BB84" s="9">
        <v>0</v>
      </c>
      <c r="BC84" s="9">
        <v>38</v>
      </c>
      <c r="BD84" s="9">
        <v>17.689655172413794</v>
      </c>
    </row>
    <row r="85" spans="52:56" x14ac:dyDescent="0.25">
      <c r="AZ85" s="9">
        <v>82</v>
      </c>
      <c r="BA85" s="9">
        <v>0</v>
      </c>
      <c r="BB85" s="9">
        <v>0</v>
      </c>
      <c r="BC85" s="9">
        <v>38</v>
      </c>
      <c r="BD85" s="9">
        <v>17.908045977011493</v>
      </c>
    </row>
    <row r="86" spans="52:56" x14ac:dyDescent="0.25">
      <c r="AZ86" s="9">
        <v>83</v>
      </c>
      <c r="BA86" s="9">
        <v>0</v>
      </c>
      <c r="BB86" s="9">
        <v>0</v>
      </c>
      <c r="BC86" s="9">
        <v>38</v>
      </c>
      <c r="BD86" s="9">
        <v>18.126436781609197</v>
      </c>
    </row>
    <row r="87" spans="52:56" x14ac:dyDescent="0.25">
      <c r="AZ87" s="9">
        <v>84</v>
      </c>
      <c r="BA87" s="9">
        <v>0</v>
      </c>
      <c r="BB87" s="9">
        <v>0</v>
      </c>
      <c r="BC87" s="9">
        <v>38</v>
      </c>
      <c r="BD87" s="9">
        <v>18.344827586206897</v>
      </c>
    </row>
    <row r="88" spans="52:56" x14ac:dyDescent="0.25">
      <c r="AZ88" s="9">
        <v>85</v>
      </c>
      <c r="BA88" s="9">
        <v>0</v>
      </c>
      <c r="BB88" s="9">
        <v>0</v>
      </c>
      <c r="BC88" s="9">
        <v>38</v>
      </c>
      <c r="BD88" s="9">
        <v>18.5632183908046</v>
      </c>
    </row>
    <row r="89" spans="52:56" x14ac:dyDescent="0.25">
      <c r="AZ89" s="10">
        <v>86</v>
      </c>
      <c r="BA89" s="10">
        <v>0</v>
      </c>
      <c r="BB89" s="10">
        <v>0</v>
      </c>
      <c r="BC89" s="10">
        <v>38</v>
      </c>
      <c r="BD89" s="10">
        <v>18.7816091954023</v>
      </c>
    </row>
    <row r="90" spans="52:56" x14ac:dyDescent="0.25">
      <c r="AZ90" s="10">
        <v>87</v>
      </c>
      <c r="BA90" s="10">
        <v>0</v>
      </c>
      <c r="BB90" s="10">
        <v>0</v>
      </c>
      <c r="BC90" s="10">
        <v>38</v>
      </c>
      <c r="BD90" s="10">
        <v>19</v>
      </c>
    </row>
    <row r="91" spans="52:56" x14ac:dyDescent="0.25">
      <c r="AZ91" s="10">
        <v>88</v>
      </c>
      <c r="BA91" s="10">
        <v>0</v>
      </c>
      <c r="BB91" s="10">
        <v>0</v>
      </c>
      <c r="BC91" s="10">
        <v>38</v>
      </c>
      <c r="BD91" s="10">
        <v>19.218390804597703</v>
      </c>
    </row>
    <row r="92" spans="52:56" x14ac:dyDescent="0.25">
      <c r="AZ92" s="10">
        <v>89</v>
      </c>
      <c r="BA92" s="10">
        <v>0</v>
      </c>
      <c r="BB92" s="10">
        <v>0</v>
      </c>
      <c r="BC92" s="10">
        <v>38</v>
      </c>
      <c r="BD92" s="10">
        <v>19.436781609195403</v>
      </c>
    </row>
    <row r="93" spans="52:56" x14ac:dyDescent="0.25">
      <c r="AZ93" s="10">
        <v>90</v>
      </c>
      <c r="BA93" s="10">
        <v>0</v>
      </c>
      <c r="BB93" s="10">
        <v>0</v>
      </c>
      <c r="BC93" s="10">
        <v>38</v>
      </c>
      <c r="BD93" s="10">
        <v>19.655172413793103</v>
      </c>
    </row>
    <row r="94" spans="52:56" x14ac:dyDescent="0.25">
      <c r="AZ94" s="10">
        <v>91</v>
      </c>
      <c r="BA94" s="10">
        <v>0</v>
      </c>
      <c r="BB94" s="10">
        <v>0</v>
      </c>
      <c r="BC94" s="10">
        <v>38</v>
      </c>
      <c r="BD94" s="10">
        <v>19.873563218390807</v>
      </c>
    </row>
    <row r="95" spans="52:56" x14ac:dyDescent="0.25">
      <c r="AZ95" s="10">
        <v>92</v>
      </c>
      <c r="BA95" s="10">
        <v>0</v>
      </c>
      <c r="BB95" s="10">
        <v>0</v>
      </c>
      <c r="BC95" s="10">
        <v>38</v>
      </c>
      <c r="BD95" s="10">
        <v>20.091954022988507</v>
      </c>
    </row>
    <row r="96" spans="52:56" x14ac:dyDescent="0.25">
      <c r="AZ96" s="10">
        <v>93</v>
      </c>
      <c r="BA96" s="10">
        <v>0</v>
      </c>
      <c r="BB96" s="10">
        <v>0</v>
      </c>
      <c r="BC96" s="10">
        <v>38</v>
      </c>
      <c r="BD96" s="10">
        <v>20.310344827586206</v>
      </c>
    </row>
    <row r="97" spans="52:56" x14ac:dyDescent="0.25">
      <c r="AZ97" s="10">
        <v>94</v>
      </c>
      <c r="BA97" s="10">
        <v>0</v>
      </c>
      <c r="BB97" s="10">
        <v>0</v>
      </c>
      <c r="BC97" s="10">
        <v>38</v>
      </c>
      <c r="BD97" s="10">
        <v>20.52873563218391</v>
      </c>
    </row>
    <row r="98" spans="52:56" x14ac:dyDescent="0.25">
      <c r="AZ98" s="10">
        <v>95</v>
      </c>
      <c r="BA98" s="10">
        <v>0</v>
      </c>
      <c r="BB98" s="10">
        <v>0</v>
      </c>
      <c r="BC98" s="10">
        <v>38</v>
      </c>
      <c r="BD98" s="10">
        <v>20.74712643678161</v>
      </c>
    </row>
    <row r="99" spans="52:56" x14ac:dyDescent="0.25">
      <c r="AZ99" s="10">
        <v>96</v>
      </c>
      <c r="BA99" s="10">
        <v>0</v>
      </c>
      <c r="BB99" s="10">
        <v>0</v>
      </c>
      <c r="BC99" s="10">
        <v>38</v>
      </c>
      <c r="BD99" s="10">
        <v>20.96551724137931</v>
      </c>
    </row>
    <row r="100" spans="52:56" x14ac:dyDescent="0.25">
      <c r="AZ100" s="10">
        <v>97</v>
      </c>
      <c r="BA100" s="10">
        <v>0</v>
      </c>
      <c r="BB100" s="10">
        <v>0</v>
      </c>
      <c r="BC100" s="10">
        <v>38</v>
      </c>
      <c r="BD100" s="10">
        <v>21.183908045977013</v>
      </c>
    </row>
    <row r="101" spans="52:56" x14ac:dyDescent="0.25">
      <c r="AZ101" s="10">
        <v>98</v>
      </c>
      <c r="BA101" s="10">
        <v>0</v>
      </c>
      <c r="BB101" s="10">
        <v>0</v>
      </c>
      <c r="BC101" s="10">
        <v>38</v>
      </c>
      <c r="BD101" s="10">
        <v>21.402298850574713</v>
      </c>
    </row>
    <row r="102" spans="52:56" x14ac:dyDescent="0.25">
      <c r="AZ102" s="10">
        <v>99</v>
      </c>
      <c r="BA102" s="10">
        <v>0</v>
      </c>
      <c r="BB102" s="10">
        <v>0</v>
      </c>
      <c r="BC102" s="10">
        <v>38</v>
      </c>
      <c r="BD102" s="10">
        <v>21.620689655172416</v>
      </c>
    </row>
    <row r="103" spans="52:56" x14ac:dyDescent="0.25">
      <c r="AZ103" s="10">
        <v>100</v>
      </c>
      <c r="BA103" s="10">
        <v>0</v>
      </c>
      <c r="BB103" s="10">
        <v>0</v>
      </c>
      <c r="BC103" s="10">
        <v>38</v>
      </c>
      <c r="BD103" s="10">
        <v>21.839080459770116</v>
      </c>
    </row>
    <row r="104" spans="52:56" x14ac:dyDescent="0.25">
      <c r="AZ104" s="10">
        <v>101</v>
      </c>
      <c r="BA104" s="10">
        <v>0</v>
      </c>
      <c r="BB104" s="10">
        <v>0</v>
      </c>
      <c r="BC104" s="10">
        <v>38</v>
      </c>
      <c r="BD104" s="10">
        <v>22.057471264367816</v>
      </c>
    </row>
    <row r="105" spans="52:56" x14ac:dyDescent="0.25">
      <c r="AZ105" s="10">
        <v>102</v>
      </c>
      <c r="BA105" s="10">
        <v>0</v>
      </c>
      <c r="BB105" s="10">
        <v>0</v>
      </c>
      <c r="BC105" s="10">
        <v>38</v>
      </c>
      <c r="BD105" s="10">
        <v>22.27586206896552</v>
      </c>
    </row>
    <row r="106" spans="52:56" x14ac:dyDescent="0.25">
      <c r="AZ106" s="9">
        <v>103</v>
      </c>
      <c r="BA106" s="9">
        <v>0</v>
      </c>
      <c r="BB106" s="9">
        <v>0</v>
      </c>
      <c r="BC106" s="9">
        <v>38</v>
      </c>
      <c r="BD106" s="9">
        <v>22.494252873563219</v>
      </c>
    </row>
    <row r="107" spans="52:56" x14ac:dyDescent="0.25">
      <c r="AZ107" s="9">
        <v>104</v>
      </c>
      <c r="BA107" s="9">
        <v>0</v>
      </c>
      <c r="BB107" s="9">
        <v>0</v>
      </c>
      <c r="BC107" s="9">
        <v>38</v>
      </c>
      <c r="BD107" s="9">
        <v>22.712643678160919</v>
      </c>
    </row>
    <row r="108" spans="52:56" x14ac:dyDescent="0.25">
      <c r="AZ108" s="9">
        <v>105</v>
      </c>
      <c r="BA108" s="9">
        <v>0</v>
      </c>
      <c r="BB108" s="9">
        <v>0</v>
      </c>
      <c r="BC108" s="9">
        <v>38</v>
      </c>
      <c r="BD108" s="9">
        <v>22.931034482758623</v>
      </c>
    </row>
    <row r="109" spans="52:56" x14ac:dyDescent="0.25">
      <c r="AZ109" s="9">
        <v>106</v>
      </c>
      <c r="BA109" s="9">
        <v>0</v>
      </c>
      <c r="BB109" s="9">
        <v>0</v>
      </c>
      <c r="BC109" s="9">
        <v>38</v>
      </c>
      <c r="BD109" s="9">
        <v>23.149425287356323</v>
      </c>
    </row>
    <row r="110" spans="52:56" x14ac:dyDescent="0.25">
      <c r="AZ110" s="9">
        <v>107</v>
      </c>
      <c r="BA110" s="9">
        <v>0</v>
      </c>
      <c r="BB110" s="9">
        <v>0</v>
      </c>
      <c r="BC110" s="9">
        <v>38</v>
      </c>
      <c r="BD110" s="9">
        <v>23.367816091954023</v>
      </c>
    </row>
    <row r="111" spans="52:56" x14ac:dyDescent="0.25">
      <c r="AZ111" s="9">
        <v>108</v>
      </c>
      <c r="BA111" s="9">
        <v>0</v>
      </c>
      <c r="BB111" s="9">
        <v>0</v>
      </c>
      <c r="BC111" s="9">
        <v>38</v>
      </c>
      <c r="BD111" s="9">
        <v>23.586206896551726</v>
      </c>
    </row>
    <row r="112" spans="52:56" x14ac:dyDescent="0.25">
      <c r="AZ112" s="9">
        <v>109</v>
      </c>
      <c r="BA112" s="9">
        <v>0</v>
      </c>
      <c r="BB112" s="9">
        <v>0</v>
      </c>
      <c r="BC112" s="9">
        <v>38</v>
      </c>
      <c r="BD112" s="9">
        <v>23.804597701149426</v>
      </c>
    </row>
    <row r="113" spans="52:56" x14ac:dyDescent="0.25">
      <c r="AZ113" s="9">
        <v>110</v>
      </c>
      <c r="BA113" s="9">
        <v>0</v>
      </c>
      <c r="BB113" s="9">
        <v>0</v>
      </c>
      <c r="BC113" s="9">
        <v>38</v>
      </c>
      <c r="BD113" s="9">
        <v>24.022988505747129</v>
      </c>
    </row>
    <row r="114" spans="52:56" x14ac:dyDescent="0.25">
      <c r="AZ114" s="9">
        <v>111</v>
      </c>
      <c r="BA114" s="9">
        <v>0</v>
      </c>
      <c r="BB114" s="9">
        <v>0</v>
      </c>
      <c r="BC114" s="9">
        <v>38</v>
      </c>
      <c r="BD114" s="9">
        <v>24.241379310344829</v>
      </c>
    </row>
    <row r="115" spans="52:56" x14ac:dyDescent="0.25">
      <c r="AZ115" s="9">
        <v>112</v>
      </c>
      <c r="BA115" s="9">
        <v>0</v>
      </c>
      <c r="BB115" s="9">
        <v>0</v>
      </c>
      <c r="BC115" s="9">
        <v>38</v>
      </c>
      <c r="BD115" s="9">
        <v>24.459770114942529</v>
      </c>
    </row>
    <row r="116" spans="52:56" x14ac:dyDescent="0.25">
      <c r="AZ116" s="9">
        <v>113</v>
      </c>
      <c r="BA116" s="9">
        <v>0</v>
      </c>
      <c r="BB116" s="9">
        <v>0</v>
      </c>
      <c r="BC116" s="9">
        <v>38</v>
      </c>
      <c r="BD116" s="9">
        <v>24.678160919540232</v>
      </c>
    </row>
    <row r="117" spans="52:56" x14ac:dyDescent="0.25">
      <c r="AZ117" s="9">
        <v>114</v>
      </c>
      <c r="BA117" s="9">
        <v>0</v>
      </c>
      <c r="BB117" s="9">
        <v>0</v>
      </c>
      <c r="BC117" s="9">
        <v>38</v>
      </c>
      <c r="BD117" s="9">
        <v>24.896551724137932</v>
      </c>
    </row>
    <row r="118" spans="52:56" x14ac:dyDescent="0.25">
      <c r="AZ118" s="9">
        <v>115</v>
      </c>
      <c r="BA118" s="9">
        <v>0</v>
      </c>
      <c r="BB118" s="9">
        <v>0</v>
      </c>
      <c r="BC118" s="9">
        <v>38</v>
      </c>
      <c r="BD118" s="9">
        <v>25.114942528735632</v>
      </c>
    </row>
    <row r="119" spans="52:56" x14ac:dyDescent="0.25">
      <c r="AZ119" s="9">
        <v>116</v>
      </c>
      <c r="BA119" s="9">
        <v>0</v>
      </c>
      <c r="BB119" s="9">
        <v>0</v>
      </c>
      <c r="BC119" s="9">
        <v>38</v>
      </c>
      <c r="BD119" s="9">
        <v>25.333333333333336</v>
      </c>
    </row>
    <row r="120" spans="52:56" x14ac:dyDescent="0.25">
      <c r="AZ120" s="9">
        <v>117</v>
      </c>
      <c r="BA120" s="9">
        <v>0</v>
      </c>
      <c r="BB120" s="9">
        <v>0</v>
      </c>
      <c r="BC120" s="9">
        <v>38</v>
      </c>
      <c r="BD120" s="9">
        <v>25.551724137931036</v>
      </c>
    </row>
    <row r="121" spans="52:56" x14ac:dyDescent="0.25">
      <c r="AZ121" s="9">
        <v>118</v>
      </c>
      <c r="BA121" s="9">
        <v>0</v>
      </c>
      <c r="BB121" s="9">
        <v>0</v>
      </c>
      <c r="BC121" s="9">
        <v>38</v>
      </c>
      <c r="BD121" s="9">
        <v>25.770114942528735</v>
      </c>
    </row>
    <row r="122" spans="52:56" x14ac:dyDescent="0.25">
      <c r="AZ122" s="9">
        <v>119</v>
      </c>
      <c r="BA122" s="9">
        <v>0</v>
      </c>
      <c r="BB122" s="9">
        <v>0</v>
      </c>
      <c r="BC122" s="9">
        <v>38</v>
      </c>
      <c r="BD122" s="9">
        <v>25.988505747126439</v>
      </c>
    </row>
    <row r="123" spans="52:56" x14ac:dyDescent="0.25">
      <c r="AZ123" s="10">
        <v>120</v>
      </c>
      <c r="BA123" s="10">
        <v>0</v>
      </c>
      <c r="BB123" s="10">
        <v>0</v>
      </c>
      <c r="BC123" s="10">
        <v>38</v>
      </c>
      <c r="BD123" s="10">
        <v>26.206896551724139</v>
      </c>
    </row>
    <row r="124" spans="52:56" x14ac:dyDescent="0.25">
      <c r="AZ124" s="10">
        <v>121</v>
      </c>
      <c r="BA124" s="10">
        <v>0</v>
      </c>
      <c r="BB124" s="10">
        <v>0</v>
      </c>
      <c r="BC124" s="10">
        <v>38</v>
      </c>
      <c r="BD124" s="10">
        <v>26.425287356321839</v>
      </c>
    </row>
    <row r="125" spans="52:56" x14ac:dyDescent="0.25">
      <c r="AZ125" s="10">
        <v>122</v>
      </c>
      <c r="BA125" s="10">
        <v>0</v>
      </c>
      <c r="BB125" s="10">
        <v>0</v>
      </c>
      <c r="BC125" s="10">
        <v>38</v>
      </c>
      <c r="BD125" s="10">
        <v>26.643678160919542</v>
      </c>
    </row>
    <row r="126" spans="52:56" x14ac:dyDescent="0.25">
      <c r="AZ126" s="10">
        <v>123</v>
      </c>
      <c r="BA126" s="10">
        <v>0</v>
      </c>
      <c r="BB126" s="10">
        <v>0</v>
      </c>
      <c r="BC126" s="10">
        <v>38</v>
      </c>
      <c r="BD126" s="10">
        <v>26.862068965517242</v>
      </c>
    </row>
    <row r="127" spans="52:56" x14ac:dyDescent="0.25">
      <c r="AZ127" s="10">
        <v>124</v>
      </c>
      <c r="BA127" s="10">
        <v>0</v>
      </c>
      <c r="BB127" s="10">
        <v>0</v>
      </c>
      <c r="BC127" s="10">
        <v>38</v>
      </c>
      <c r="BD127" s="10">
        <v>27.080459770114945</v>
      </c>
    </row>
    <row r="128" spans="52:56" x14ac:dyDescent="0.25">
      <c r="AZ128" s="10">
        <v>125</v>
      </c>
      <c r="BA128" s="10">
        <v>0</v>
      </c>
      <c r="BB128" s="10">
        <v>0</v>
      </c>
      <c r="BC128" s="10">
        <v>38</v>
      </c>
      <c r="BD128" s="10">
        <v>27.298850574712645</v>
      </c>
    </row>
    <row r="129" spans="52:56" x14ac:dyDescent="0.25">
      <c r="AZ129" s="10">
        <v>126</v>
      </c>
      <c r="BA129" s="10">
        <v>0</v>
      </c>
      <c r="BB129" s="10">
        <v>0</v>
      </c>
      <c r="BC129" s="10">
        <v>38</v>
      </c>
      <c r="BD129" s="10">
        <v>27.517241379310345</v>
      </c>
    </row>
    <row r="130" spans="52:56" x14ac:dyDescent="0.25">
      <c r="AZ130" s="10">
        <v>127</v>
      </c>
      <c r="BA130" s="10">
        <v>0</v>
      </c>
      <c r="BB130" s="10">
        <v>0</v>
      </c>
      <c r="BC130" s="10">
        <v>38</v>
      </c>
      <c r="BD130" s="10">
        <v>27.735632183908049</v>
      </c>
    </row>
    <row r="131" spans="52:56" x14ac:dyDescent="0.25">
      <c r="AZ131" s="10">
        <v>128</v>
      </c>
      <c r="BA131" s="10">
        <v>0</v>
      </c>
      <c r="BB131" s="10">
        <v>0</v>
      </c>
      <c r="BC131" s="10">
        <v>38</v>
      </c>
      <c r="BD131" s="10">
        <v>27.954022988505749</v>
      </c>
    </row>
    <row r="132" spans="52:56" x14ac:dyDescent="0.25">
      <c r="AZ132" s="10">
        <v>129</v>
      </c>
      <c r="BA132" s="10">
        <v>0</v>
      </c>
      <c r="BB132" s="10">
        <v>0</v>
      </c>
      <c r="BC132" s="10">
        <v>38</v>
      </c>
      <c r="BD132" s="10">
        <v>28.172413793103448</v>
      </c>
    </row>
    <row r="133" spans="52:56" x14ac:dyDescent="0.25">
      <c r="AZ133" s="10">
        <v>130</v>
      </c>
      <c r="BA133" s="10">
        <v>0</v>
      </c>
      <c r="BB133" s="10">
        <v>0</v>
      </c>
      <c r="BC133" s="10">
        <v>38</v>
      </c>
      <c r="BD133" s="10">
        <v>28.390804597701152</v>
      </c>
    </row>
    <row r="134" spans="52:56" x14ac:dyDescent="0.25">
      <c r="AZ134" s="10">
        <v>131</v>
      </c>
      <c r="BA134" s="10">
        <v>0</v>
      </c>
      <c r="BB134" s="10">
        <v>0</v>
      </c>
      <c r="BC134" s="10">
        <v>38</v>
      </c>
      <c r="BD134" s="10">
        <v>28.609195402298852</v>
      </c>
    </row>
    <row r="135" spans="52:56" x14ac:dyDescent="0.25">
      <c r="AZ135" s="10">
        <v>132</v>
      </c>
      <c r="BA135" s="10">
        <v>0</v>
      </c>
      <c r="BB135" s="10">
        <v>0</v>
      </c>
      <c r="BC135" s="10">
        <v>38</v>
      </c>
      <c r="BD135" s="10">
        <v>28.827586206896552</v>
      </c>
    </row>
    <row r="136" spans="52:56" x14ac:dyDescent="0.25">
      <c r="AZ136" s="10">
        <v>133</v>
      </c>
      <c r="BA136" s="10">
        <v>0</v>
      </c>
      <c r="BB136" s="10">
        <v>0</v>
      </c>
      <c r="BC136" s="10">
        <v>38</v>
      </c>
      <c r="BD136" s="10">
        <v>29.045977011494255</v>
      </c>
    </row>
    <row r="137" spans="52:56" x14ac:dyDescent="0.25">
      <c r="AZ137" s="10">
        <v>134</v>
      </c>
      <c r="BA137" s="10">
        <v>0</v>
      </c>
      <c r="BB137" s="10">
        <v>0</v>
      </c>
      <c r="BC137" s="10">
        <v>38</v>
      </c>
      <c r="BD137" s="10">
        <v>29.264367816091955</v>
      </c>
    </row>
    <row r="138" spans="52:56" x14ac:dyDescent="0.25">
      <c r="AZ138" s="10">
        <v>135</v>
      </c>
      <c r="BA138" s="10">
        <v>0</v>
      </c>
      <c r="BB138" s="10">
        <v>0</v>
      </c>
      <c r="BC138" s="10">
        <v>38</v>
      </c>
      <c r="BD138" s="10">
        <v>29.482758620689658</v>
      </c>
    </row>
    <row r="139" spans="52:56" x14ac:dyDescent="0.25">
      <c r="AZ139" s="10">
        <v>136</v>
      </c>
      <c r="BA139" s="10">
        <v>0</v>
      </c>
      <c r="BB139" s="10">
        <v>0</v>
      </c>
      <c r="BC139" s="10">
        <v>38</v>
      </c>
      <c r="BD139" s="10">
        <v>29.701149425287358</v>
      </c>
    </row>
    <row r="140" spans="52:56" x14ac:dyDescent="0.25">
      <c r="AZ140" s="9">
        <v>137</v>
      </c>
      <c r="BA140" s="9">
        <v>0</v>
      </c>
      <c r="BB140" s="9">
        <v>0</v>
      </c>
      <c r="BC140" s="9">
        <v>38</v>
      </c>
      <c r="BD140" s="9">
        <v>29.919540229885058</v>
      </c>
    </row>
    <row r="141" spans="52:56" x14ac:dyDescent="0.25">
      <c r="AZ141" s="9">
        <v>138</v>
      </c>
      <c r="BA141" s="9">
        <v>0</v>
      </c>
      <c r="BB141" s="9">
        <v>0</v>
      </c>
      <c r="BC141" s="9">
        <v>38</v>
      </c>
      <c r="BD141" s="9">
        <v>30.137931034482762</v>
      </c>
    </row>
    <row r="142" spans="52:56" x14ac:dyDescent="0.25">
      <c r="AZ142" s="9">
        <v>139</v>
      </c>
      <c r="BA142" s="9">
        <v>0</v>
      </c>
      <c r="BB142" s="9">
        <v>0</v>
      </c>
      <c r="BC142" s="9">
        <v>38</v>
      </c>
      <c r="BD142" s="9">
        <v>30.356321839080461</v>
      </c>
    </row>
    <row r="143" spans="52:56" x14ac:dyDescent="0.25">
      <c r="AZ143" s="9">
        <v>140</v>
      </c>
      <c r="BA143" s="9">
        <v>0</v>
      </c>
      <c r="BB143" s="9">
        <v>0</v>
      </c>
      <c r="BC143" s="9">
        <v>38</v>
      </c>
      <c r="BD143" s="9">
        <v>30.574712643678161</v>
      </c>
    </row>
    <row r="144" spans="52:56" x14ac:dyDescent="0.25">
      <c r="AZ144" s="9">
        <v>141</v>
      </c>
      <c r="BA144" s="9">
        <v>0</v>
      </c>
      <c r="BB144" s="9">
        <v>0</v>
      </c>
      <c r="BC144" s="9">
        <v>38</v>
      </c>
      <c r="BD144" s="9">
        <v>30.793103448275865</v>
      </c>
    </row>
    <row r="145" spans="52:56" x14ac:dyDescent="0.25">
      <c r="AZ145" s="9">
        <v>142</v>
      </c>
      <c r="BA145" s="9">
        <v>0</v>
      </c>
      <c r="BB145" s="9">
        <v>0</v>
      </c>
      <c r="BC145" s="9">
        <v>38</v>
      </c>
      <c r="BD145" s="9">
        <v>31.011494252873565</v>
      </c>
    </row>
    <row r="146" spans="52:56" x14ac:dyDescent="0.25">
      <c r="AZ146" s="9">
        <v>143</v>
      </c>
      <c r="BA146" s="9">
        <v>0</v>
      </c>
      <c r="BB146" s="9">
        <v>0</v>
      </c>
      <c r="BC146" s="9">
        <v>38</v>
      </c>
      <c r="BD146" s="9">
        <v>31.229885057471265</v>
      </c>
    </row>
    <row r="147" spans="52:56" x14ac:dyDescent="0.25">
      <c r="AZ147" s="9">
        <v>144</v>
      </c>
      <c r="BA147" s="9">
        <v>0</v>
      </c>
      <c r="BB147" s="9">
        <v>0</v>
      </c>
      <c r="BC147" s="9">
        <v>38</v>
      </c>
      <c r="BD147" s="9">
        <v>31.448275862068968</v>
      </c>
    </row>
    <row r="148" spans="52:56" x14ac:dyDescent="0.25">
      <c r="AZ148" s="9">
        <v>145</v>
      </c>
      <c r="BA148" s="9">
        <v>0</v>
      </c>
      <c r="BB148" s="9">
        <v>0</v>
      </c>
      <c r="BC148" s="9">
        <v>38</v>
      </c>
      <c r="BD148" s="9">
        <v>31.666666666666668</v>
      </c>
    </row>
    <row r="149" spans="52:56" x14ac:dyDescent="0.25">
      <c r="AZ149" s="9">
        <v>146</v>
      </c>
      <c r="BA149" s="9">
        <v>0</v>
      </c>
      <c r="BB149" s="9">
        <v>0</v>
      </c>
      <c r="BC149" s="9">
        <v>38</v>
      </c>
      <c r="BD149" s="9">
        <v>31.885057471264368</v>
      </c>
    </row>
    <row r="150" spans="52:56" x14ac:dyDescent="0.25">
      <c r="AZ150" s="9">
        <v>147</v>
      </c>
      <c r="BA150" s="9">
        <v>0</v>
      </c>
      <c r="BB150" s="9">
        <v>0</v>
      </c>
      <c r="BC150" s="9">
        <v>38</v>
      </c>
      <c r="BD150" s="9">
        <v>32.103448275862071</v>
      </c>
    </row>
    <row r="151" spans="52:56" x14ac:dyDescent="0.25">
      <c r="AZ151" s="9">
        <v>148</v>
      </c>
      <c r="BA151" s="9">
        <v>0</v>
      </c>
      <c r="BB151" s="9">
        <v>0</v>
      </c>
      <c r="BC151" s="9">
        <v>38</v>
      </c>
      <c r="BD151" s="9">
        <v>32.321839080459775</v>
      </c>
    </row>
    <row r="152" spans="52:56" x14ac:dyDescent="0.25">
      <c r="AZ152" s="9">
        <v>149</v>
      </c>
      <c r="BA152" s="9">
        <v>0</v>
      </c>
      <c r="BB152" s="9">
        <v>0</v>
      </c>
      <c r="BC152" s="9">
        <v>38</v>
      </c>
      <c r="BD152" s="9">
        <v>32.540229885057471</v>
      </c>
    </row>
    <row r="153" spans="52:56" x14ac:dyDescent="0.25">
      <c r="AZ153" s="9">
        <v>150</v>
      </c>
      <c r="BA153" s="9">
        <v>0</v>
      </c>
      <c r="BB153" s="9">
        <v>0</v>
      </c>
      <c r="BC153" s="9">
        <v>38</v>
      </c>
      <c r="BD153" s="9">
        <v>32.758620689655174</v>
      </c>
    </row>
    <row r="154" spans="52:56" x14ac:dyDescent="0.25">
      <c r="AZ154" s="9">
        <v>151</v>
      </c>
      <c r="BA154" s="9">
        <v>0</v>
      </c>
      <c r="BB154" s="9">
        <v>0</v>
      </c>
      <c r="BC154" s="9">
        <v>38</v>
      </c>
      <c r="BD154" s="9">
        <v>32.977011494252878</v>
      </c>
    </row>
    <row r="155" spans="52:56" x14ac:dyDescent="0.25">
      <c r="AZ155" s="9">
        <v>152</v>
      </c>
      <c r="BA155" s="9">
        <v>0</v>
      </c>
      <c r="BB155" s="9">
        <v>0</v>
      </c>
      <c r="BC155" s="9">
        <v>38</v>
      </c>
      <c r="BD155" s="9">
        <v>33.195402298850574</v>
      </c>
    </row>
    <row r="156" spans="52:56" x14ac:dyDescent="0.25">
      <c r="AZ156" s="9">
        <v>153</v>
      </c>
      <c r="BA156" s="9">
        <v>0</v>
      </c>
      <c r="BB156" s="9">
        <v>0</v>
      </c>
      <c r="BC156" s="9">
        <v>38</v>
      </c>
      <c r="BD156" s="9">
        <v>33.413793103448278</v>
      </c>
    </row>
    <row r="157" spans="52:56" x14ac:dyDescent="0.25">
      <c r="AZ157" s="10">
        <v>154</v>
      </c>
      <c r="BA157" s="10">
        <v>0</v>
      </c>
      <c r="BB157" s="10">
        <v>0</v>
      </c>
      <c r="BC157" s="10">
        <v>38</v>
      </c>
      <c r="BD157" s="10">
        <v>33.632183908045981</v>
      </c>
    </row>
    <row r="158" spans="52:56" x14ac:dyDescent="0.25">
      <c r="AZ158" s="10">
        <v>155</v>
      </c>
      <c r="BA158" s="10">
        <v>0</v>
      </c>
      <c r="BB158" s="10">
        <v>0</v>
      </c>
      <c r="BC158" s="10">
        <v>38</v>
      </c>
      <c r="BD158" s="10">
        <v>33.850574712643677</v>
      </c>
    </row>
    <row r="159" spans="52:56" x14ac:dyDescent="0.25">
      <c r="AZ159" s="10">
        <v>156</v>
      </c>
      <c r="BA159" s="10">
        <v>0</v>
      </c>
      <c r="BB159" s="10">
        <v>0</v>
      </c>
      <c r="BC159" s="10">
        <v>38</v>
      </c>
      <c r="BD159" s="10">
        <v>34.068965517241381</v>
      </c>
    </row>
    <row r="160" spans="52:56" x14ac:dyDescent="0.25">
      <c r="AZ160" s="10">
        <v>157</v>
      </c>
      <c r="BA160" s="10">
        <v>0</v>
      </c>
      <c r="BB160" s="10">
        <v>0</v>
      </c>
      <c r="BC160" s="10">
        <v>38</v>
      </c>
      <c r="BD160" s="10">
        <v>34.287356321839084</v>
      </c>
    </row>
    <row r="161" spans="52:56" x14ac:dyDescent="0.25">
      <c r="AZ161" s="10">
        <v>158</v>
      </c>
      <c r="BA161" s="10">
        <v>0</v>
      </c>
      <c r="BB161" s="10">
        <v>0</v>
      </c>
      <c r="BC161" s="10">
        <v>38</v>
      </c>
      <c r="BD161" s="10">
        <v>34.505747126436781</v>
      </c>
    </row>
    <row r="162" spans="52:56" x14ac:dyDescent="0.25">
      <c r="AZ162" s="10">
        <v>159</v>
      </c>
      <c r="BA162" s="10">
        <v>0</v>
      </c>
      <c r="BB162" s="10">
        <v>0</v>
      </c>
      <c r="BC162" s="10">
        <v>38</v>
      </c>
      <c r="BD162" s="10">
        <v>34.724137931034484</v>
      </c>
    </row>
    <row r="163" spans="52:56" x14ac:dyDescent="0.25">
      <c r="AZ163" s="10">
        <v>160</v>
      </c>
      <c r="BA163" s="10">
        <v>0</v>
      </c>
      <c r="BB163" s="10">
        <v>0</v>
      </c>
      <c r="BC163" s="10">
        <v>38</v>
      </c>
      <c r="BD163" s="10">
        <v>34.942528735632187</v>
      </c>
    </row>
    <row r="164" spans="52:56" x14ac:dyDescent="0.25">
      <c r="AZ164" s="10">
        <v>161</v>
      </c>
      <c r="BA164" s="10">
        <v>0</v>
      </c>
      <c r="BB164" s="10">
        <v>0</v>
      </c>
      <c r="BC164" s="10">
        <v>38</v>
      </c>
      <c r="BD164" s="10">
        <v>35.160919540229884</v>
      </c>
    </row>
    <row r="165" spans="52:56" x14ac:dyDescent="0.25">
      <c r="AZ165" s="10">
        <v>162</v>
      </c>
      <c r="BA165" s="10">
        <v>0</v>
      </c>
      <c r="BB165" s="10">
        <v>0</v>
      </c>
      <c r="BC165" s="10">
        <v>38</v>
      </c>
      <c r="BD165" s="10">
        <v>35.379310344827587</v>
      </c>
    </row>
    <row r="166" spans="52:56" x14ac:dyDescent="0.25">
      <c r="AZ166" s="10">
        <v>163</v>
      </c>
      <c r="BA166" s="10">
        <v>0</v>
      </c>
      <c r="BB166" s="10">
        <v>0</v>
      </c>
      <c r="BC166" s="10">
        <v>38</v>
      </c>
      <c r="BD166" s="10">
        <v>35.597701149425291</v>
      </c>
    </row>
    <row r="167" spans="52:56" x14ac:dyDescent="0.25">
      <c r="AZ167" s="10">
        <v>164</v>
      </c>
      <c r="BA167" s="10">
        <v>0</v>
      </c>
      <c r="BB167" s="10">
        <v>0</v>
      </c>
      <c r="BC167" s="10">
        <v>38</v>
      </c>
      <c r="BD167" s="10">
        <v>35.816091954022987</v>
      </c>
    </row>
    <row r="168" spans="52:56" x14ac:dyDescent="0.25">
      <c r="AZ168" s="10">
        <v>165</v>
      </c>
      <c r="BA168" s="10">
        <v>0</v>
      </c>
      <c r="BB168" s="10">
        <v>0</v>
      </c>
      <c r="BC168" s="10">
        <v>38</v>
      </c>
      <c r="BD168" s="10">
        <v>36.03448275862069</v>
      </c>
    </row>
    <row r="169" spans="52:56" x14ac:dyDescent="0.25">
      <c r="AZ169" s="10">
        <v>166</v>
      </c>
      <c r="BA169" s="10">
        <v>0</v>
      </c>
      <c r="BB169" s="10">
        <v>0</v>
      </c>
      <c r="BC169" s="10">
        <v>38</v>
      </c>
      <c r="BD169" s="10">
        <v>36.252873563218394</v>
      </c>
    </row>
    <row r="170" spans="52:56" x14ac:dyDescent="0.25">
      <c r="AZ170" s="10">
        <v>167</v>
      </c>
      <c r="BA170" s="10">
        <v>0</v>
      </c>
      <c r="BB170" s="10">
        <v>0</v>
      </c>
      <c r="BC170" s="10">
        <v>38</v>
      </c>
      <c r="BD170" s="10">
        <v>36.471264367816097</v>
      </c>
    </row>
    <row r="171" spans="52:56" x14ac:dyDescent="0.25">
      <c r="AZ171" s="10">
        <v>168</v>
      </c>
      <c r="BA171" s="10">
        <v>0</v>
      </c>
      <c r="BB171" s="10">
        <v>0</v>
      </c>
      <c r="BC171" s="10">
        <v>38</v>
      </c>
      <c r="BD171" s="10">
        <v>36.689655172413794</v>
      </c>
    </row>
    <row r="172" spans="52:56" x14ac:dyDescent="0.25">
      <c r="AZ172" s="10">
        <v>169</v>
      </c>
      <c r="BA172" s="10">
        <v>0</v>
      </c>
      <c r="BB172" s="10">
        <v>0</v>
      </c>
      <c r="BC172" s="10">
        <v>38</v>
      </c>
      <c r="BD172" s="10">
        <v>36.908045977011497</v>
      </c>
    </row>
    <row r="173" spans="52:56" x14ac:dyDescent="0.25">
      <c r="AZ173" s="10">
        <v>170</v>
      </c>
      <c r="BA173" s="10">
        <v>0</v>
      </c>
      <c r="BB173" s="10">
        <v>0</v>
      </c>
      <c r="BC173" s="10">
        <v>38</v>
      </c>
      <c r="BD173" s="10">
        <v>37.1264367816092</v>
      </c>
    </row>
    <row r="174" spans="52:56" x14ac:dyDescent="0.25">
      <c r="AZ174">
        <v>171</v>
      </c>
      <c r="BA174">
        <v>0</v>
      </c>
      <c r="BB174">
        <v>0</v>
      </c>
      <c r="BC174">
        <v>38</v>
      </c>
      <c r="BD174">
        <v>37.344827586206897</v>
      </c>
    </row>
    <row r="175" spans="52:56" x14ac:dyDescent="0.25">
      <c r="AZ175">
        <v>172</v>
      </c>
      <c r="BA175">
        <v>0</v>
      </c>
      <c r="BB175">
        <v>0</v>
      </c>
      <c r="BC175">
        <v>38</v>
      </c>
      <c r="BD175">
        <v>37.5632183908046</v>
      </c>
    </row>
    <row r="176" spans="52:56" x14ac:dyDescent="0.25">
      <c r="AZ176">
        <v>173</v>
      </c>
      <c r="BA176">
        <v>0</v>
      </c>
      <c r="BB176">
        <v>0</v>
      </c>
      <c r="BC176">
        <v>38</v>
      </c>
      <c r="BD176">
        <v>37.781609195402304</v>
      </c>
    </row>
    <row r="177" spans="52:56" x14ac:dyDescent="0.25">
      <c r="AZ177">
        <v>174</v>
      </c>
      <c r="BA177">
        <v>0</v>
      </c>
      <c r="BB177">
        <v>0</v>
      </c>
      <c r="BC177">
        <v>38</v>
      </c>
      <c r="BD177">
        <v>38</v>
      </c>
    </row>
  </sheetData>
  <mergeCells count="12">
    <mergeCell ref="B6:C6"/>
    <mergeCell ref="D6:E6"/>
    <mergeCell ref="F6:G6"/>
    <mergeCell ref="H6:I6"/>
    <mergeCell ref="J6:K6"/>
    <mergeCell ref="B4:K4"/>
    <mergeCell ref="N4:Q4"/>
    <mergeCell ref="B5:C5"/>
    <mergeCell ref="D5:E5"/>
    <mergeCell ref="F5:G5"/>
    <mergeCell ref="H5:I5"/>
    <mergeCell ref="J5:K5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76C2:R76C2" display="Train. Score - Summary"/>
    <hyperlink ref="J5" location="'KNNC_Output'!R93C2:R9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Q107"/>
  <sheetViews>
    <sheetView showGridLines="0" topLeftCell="A89" workbookViewId="0"/>
  </sheetViews>
  <sheetFormatPr defaultRowHeight="15" x14ac:dyDescent="0.25"/>
  <cols>
    <col min="14" max="14" width="11.140625" bestFit="1" customWidth="1"/>
  </cols>
  <sheetData>
    <row r="2" spans="2:17" ht="18.75" x14ac:dyDescent="0.3">
      <c r="B2" s="1" t="s">
        <v>174</v>
      </c>
      <c r="N2" t="s">
        <v>192</v>
      </c>
    </row>
    <row r="4" spans="2:17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4"/>
      <c r="Q4" s="15"/>
    </row>
    <row r="5" spans="2:17" x14ac:dyDescent="0.25">
      <c r="B5" s="18" t="s">
        <v>33</v>
      </c>
      <c r="C5" s="19"/>
      <c r="D5" s="18" t="s">
        <v>186</v>
      </c>
      <c r="E5" s="19"/>
      <c r="F5" s="18" t="s">
        <v>187</v>
      </c>
      <c r="G5" s="19"/>
      <c r="H5" s="18" t="s">
        <v>109</v>
      </c>
      <c r="I5" s="19"/>
      <c r="J5" s="18" t="s">
        <v>110</v>
      </c>
      <c r="K5" s="19"/>
      <c r="N5" s="4" t="s">
        <v>30</v>
      </c>
      <c r="O5" s="4" t="s">
        <v>31</v>
      </c>
      <c r="P5" s="4" t="s">
        <v>32</v>
      </c>
      <c r="Q5" s="4" t="s">
        <v>8</v>
      </c>
    </row>
    <row r="6" spans="2:17" x14ac:dyDescent="0.25">
      <c r="B6" s="18" t="s">
        <v>111</v>
      </c>
      <c r="C6" s="19"/>
      <c r="D6" s="18" t="s">
        <v>112</v>
      </c>
      <c r="E6" s="19"/>
      <c r="F6" s="18" t="s">
        <v>113</v>
      </c>
      <c r="G6" s="19"/>
      <c r="H6" s="18" t="s">
        <v>114</v>
      </c>
      <c r="I6" s="19"/>
      <c r="J6" s="26"/>
      <c r="K6" s="19"/>
      <c r="N6" s="2">
        <v>0</v>
      </c>
      <c r="O6" s="2">
        <v>60</v>
      </c>
      <c r="P6" s="2">
        <v>176</v>
      </c>
      <c r="Q6" s="2">
        <v>236</v>
      </c>
    </row>
    <row r="12" spans="2:17" ht="18.75" x14ac:dyDescent="0.3">
      <c r="B12" s="5" t="s">
        <v>33</v>
      </c>
    </row>
    <row r="14" spans="2:17" ht="15.75" x14ac:dyDescent="0.25">
      <c r="C14" s="13" t="s">
        <v>9</v>
      </c>
      <c r="D14" s="14"/>
      <c r="E14" s="14"/>
      <c r="F14" s="14"/>
      <c r="G14" s="14"/>
      <c r="H14" s="14"/>
      <c r="I14" s="14"/>
      <c r="J14" s="14"/>
      <c r="K14" s="15"/>
    </row>
    <row r="15" spans="2:17" x14ac:dyDescent="0.25">
      <c r="C15" s="16" t="s">
        <v>34</v>
      </c>
      <c r="D15" s="28"/>
      <c r="E15" s="28"/>
      <c r="F15" s="17"/>
      <c r="G15" s="20" t="s">
        <v>35</v>
      </c>
      <c r="H15" s="21"/>
      <c r="I15" s="21"/>
      <c r="J15" s="21"/>
      <c r="K15" s="22"/>
    </row>
    <row r="16" spans="2:17" x14ac:dyDescent="0.25">
      <c r="C16" s="16" t="s">
        <v>36</v>
      </c>
      <c r="D16" s="28"/>
      <c r="E16" s="28"/>
      <c r="F16" s="17"/>
      <c r="G16" s="20" t="s">
        <v>37</v>
      </c>
      <c r="H16" s="21"/>
      <c r="I16" s="21"/>
      <c r="J16" s="21"/>
      <c r="K16" s="22"/>
    </row>
    <row r="17" spans="3:11" x14ac:dyDescent="0.25">
      <c r="C17" s="16" t="s">
        <v>38</v>
      </c>
      <c r="D17" s="28"/>
      <c r="E17" s="28"/>
      <c r="F17" s="17"/>
      <c r="G17" s="20" t="s">
        <v>150</v>
      </c>
      <c r="H17" s="21"/>
      <c r="I17" s="21"/>
      <c r="J17" s="21"/>
      <c r="K17" s="22"/>
    </row>
    <row r="18" spans="3:11" x14ac:dyDescent="0.25">
      <c r="C18" s="16" t="s">
        <v>39</v>
      </c>
      <c r="D18" s="28"/>
      <c r="E18" s="28"/>
      <c r="F18" s="17"/>
      <c r="G18" s="20">
        <v>174</v>
      </c>
      <c r="H18" s="21"/>
      <c r="I18" s="21"/>
      <c r="J18" s="21"/>
      <c r="K18" s="22"/>
    </row>
    <row r="19" spans="3:11" x14ac:dyDescent="0.25">
      <c r="C19" s="16" t="s">
        <v>40</v>
      </c>
      <c r="D19" s="28"/>
      <c r="E19" s="28"/>
      <c r="F19" s="17"/>
      <c r="G19" s="20" t="s">
        <v>151</v>
      </c>
      <c r="H19" s="21"/>
      <c r="I19" s="21"/>
      <c r="J19" s="21"/>
      <c r="K19" s="22"/>
    </row>
    <row r="20" spans="3:11" x14ac:dyDescent="0.25">
      <c r="C20" s="16" t="s">
        <v>41</v>
      </c>
      <c r="D20" s="28"/>
      <c r="E20" s="28"/>
      <c r="F20" s="17"/>
      <c r="G20" s="20">
        <v>174</v>
      </c>
      <c r="H20" s="21"/>
      <c r="I20" s="21"/>
      <c r="J20" s="21"/>
      <c r="K20" s="22"/>
    </row>
    <row r="22" spans="3:11" ht="15.75" x14ac:dyDescent="0.25">
      <c r="C22" s="13" t="s">
        <v>42</v>
      </c>
      <c r="D22" s="14"/>
      <c r="E22" s="14"/>
      <c r="F22" s="15"/>
    </row>
    <row r="23" spans="3:11" x14ac:dyDescent="0.25">
      <c r="C23" s="16" t="s">
        <v>43</v>
      </c>
      <c r="D23" s="17"/>
      <c r="E23" s="20">
        <v>2</v>
      </c>
      <c r="F23" s="22"/>
    </row>
    <row r="24" spans="3:11" x14ac:dyDescent="0.25">
      <c r="C24" s="16" t="s">
        <v>44</v>
      </c>
      <c r="D24" s="17"/>
      <c r="E24" s="2" t="s">
        <v>1</v>
      </c>
      <c r="F24" s="2" t="s">
        <v>86</v>
      </c>
    </row>
    <row r="25" spans="3:11" x14ac:dyDescent="0.25">
      <c r="C25" s="16" t="s">
        <v>45</v>
      </c>
      <c r="D25" s="17"/>
      <c r="E25" s="26" t="s">
        <v>2</v>
      </c>
      <c r="F25" s="19"/>
    </row>
    <row r="27" spans="3:11" ht="15.75" x14ac:dyDescent="0.25">
      <c r="C27" s="13" t="s">
        <v>46</v>
      </c>
      <c r="D27" s="14"/>
      <c r="E27" s="14"/>
      <c r="F27" s="14"/>
      <c r="G27" s="14"/>
      <c r="H27" s="14"/>
      <c r="I27" s="15"/>
    </row>
    <row r="28" spans="3:11" x14ac:dyDescent="0.25">
      <c r="C28" s="16" t="s">
        <v>175</v>
      </c>
      <c r="D28" s="28"/>
      <c r="E28" s="17"/>
      <c r="F28" s="26" t="s">
        <v>47</v>
      </c>
      <c r="G28" s="27"/>
      <c r="H28" s="27"/>
      <c r="I28" s="19"/>
    </row>
    <row r="29" spans="3:11" x14ac:dyDescent="0.25">
      <c r="C29" s="16" t="s">
        <v>176</v>
      </c>
      <c r="D29" s="28"/>
      <c r="E29" s="17"/>
      <c r="F29" s="20">
        <v>20</v>
      </c>
      <c r="G29" s="21"/>
      <c r="H29" s="21"/>
      <c r="I29" s="22"/>
    </row>
    <row r="30" spans="3:11" x14ac:dyDescent="0.25">
      <c r="C30" s="16" t="s">
        <v>177</v>
      </c>
      <c r="D30" s="28"/>
      <c r="E30" s="17"/>
      <c r="F30" s="26" t="s">
        <v>193</v>
      </c>
      <c r="G30" s="27"/>
      <c r="H30" s="27"/>
      <c r="I30" s="19"/>
    </row>
    <row r="31" spans="3:11" x14ac:dyDescent="0.25">
      <c r="C31" s="16" t="s">
        <v>178</v>
      </c>
      <c r="D31" s="28"/>
      <c r="E31" s="17"/>
      <c r="F31" s="26" t="s">
        <v>100</v>
      </c>
      <c r="G31" s="27"/>
      <c r="H31" s="27"/>
      <c r="I31" s="19"/>
    </row>
    <row r="33" spans="2:7" ht="15.75" x14ac:dyDescent="0.25">
      <c r="C33" s="13" t="s">
        <v>48</v>
      </c>
      <c r="D33" s="14"/>
      <c r="E33" s="14"/>
      <c r="F33" s="14"/>
      <c r="G33" s="15"/>
    </row>
    <row r="34" spans="2:7" x14ac:dyDescent="0.25">
      <c r="C34" s="26" t="s">
        <v>49</v>
      </c>
      <c r="D34" s="27"/>
      <c r="E34" s="27"/>
      <c r="F34" s="27"/>
      <c r="G34" s="19"/>
    </row>
    <row r="35" spans="2:7" x14ac:dyDescent="0.25">
      <c r="C35" s="26" t="s">
        <v>50</v>
      </c>
      <c r="D35" s="27"/>
      <c r="E35" s="27"/>
      <c r="F35" s="27"/>
      <c r="G35" s="19"/>
    </row>
    <row r="36" spans="2:7" x14ac:dyDescent="0.25">
      <c r="C36" s="26" t="s">
        <v>51</v>
      </c>
      <c r="D36" s="27"/>
      <c r="E36" s="27"/>
      <c r="F36" s="27"/>
      <c r="G36" s="19"/>
    </row>
    <row r="37" spans="2:7" x14ac:dyDescent="0.25">
      <c r="C37" s="26" t="s">
        <v>52</v>
      </c>
      <c r="D37" s="27"/>
      <c r="E37" s="27"/>
      <c r="F37" s="27"/>
      <c r="G37" s="19"/>
    </row>
    <row r="38" spans="2:7" x14ac:dyDescent="0.25">
      <c r="C38" s="26" t="s">
        <v>53</v>
      </c>
      <c r="D38" s="27"/>
      <c r="E38" s="27"/>
      <c r="F38" s="27"/>
      <c r="G38" s="19"/>
    </row>
    <row r="39" spans="2:7" x14ac:dyDescent="0.25">
      <c r="C39" s="26" t="s">
        <v>54</v>
      </c>
      <c r="D39" s="27"/>
      <c r="E39" s="27"/>
      <c r="F39" s="27"/>
      <c r="G39" s="19"/>
    </row>
    <row r="42" spans="2:7" ht="18.75" x14ac:dyDescent="0.3">
      <c r="B42" s="5" t="s">
        <v>93</v>
      </c>
    </row>
    <row r="44" spans="2:7" x14ac:dyDescent="0.25">
      <c r="C44" s="26" t="s">
        <v>100</v>
      </c>
      <c r="D44" s="27"/>
      <c r="E44" s="27"/>
      <c r="F44" s="27"/>
      <c r="G44" s="19"/>
    </row>
    <row r="46" spans="2:7" x14ac:dyDescent="0.25">
      <c r="C46" s="4" t="s">
        <v>22</v>
      </c>
      <c r="D46" s="4" t="s">
        <v>101</v>
      </c>
    </row>
    <row r="47" spans="2:7" x14ac:dyDescent="0.25">
      <c r="C47" s="3">
        <v>0</v>
      </c>
      <c r="D47" s="2">
        <v>0.78160919540229878</v>
      </c>
    </row>
    <row r="48" spans="2:7" x14ac:dyDescent="0.25">
      <c r="C48" s="3">
        <v>1</v>
      </c>
      <c r="D48" s="2">
        <v>0.21839080459770116</v>
      </c>
    </row>
    <row r="51" spans="2:6" ht="18.75" x14ac:dyDescent="0.3">
      <c r="B51" s="5" t="s">
        <v>179</v>
      </c>
    </row>
    <row r="53" spans="2:6" ht="26.25" x14ac:dyDescent="0.25">
      <c r="C53" s="4" t="s">
        <v>180</v>
      </c>
      <c r="D53" s="7" t="s">
        <v>181</v>
      </c>
      <c r="E53" s="7" t="s">
        <v>182</v>
      </c>
    </row>
    <row r="54" spans="2:6" x14ac:dyDescent="0.25">
      <c r="C54" s="2">
        <v>1</v>
      </c>
      <c r="D54" s="2">
        <v>1.1494252873563218</v>
      </c>
      <c r="E54" s="2">
        <v>30.459770114942529</v>
      </c>
    </row>
    <row r="55" spans="2:6" x14ac:dyDescent="0.25">
      <c r="C55" s="2">
        <v>2</v>
      </c>
      <c r="D55" s="2">
        <v>14.942528735632186</v>
      </c>
      <c r="E55" s="2">
        <v>21.839080459770116</v>
      </c>
    </row>
    <row r="56" spans="2:6" x14ac:dyDescent="0.25">
      <c r="C56" s="2">
        <v>3</v>
      </c>
      <c r="D56" s="2">
        <v>13.218390804597702</v>
      </c>
      <c r="E56" s="2">
        <v>23.563218390804597</v>
      </c>
    </row>
    <row r="57" spans="2:6" x14ac:dyDescent="0.25">
      <c r="C57" s="2">
        <v>4</v>
      </c>
      <c r="D57" s="2">
        <v>15.517241379310345</v>
      </c>
      <c r="E57" s="2">
        <v>20.114942528735632</v>
      </c>
    </row>
    <row r="58" spans="2:6" x14ac:dyDescent="0.25">
      <c r="C58" s="2">
        <v>5</v>
      </c>
      <c r="D58" s="2">
        <v>17.241379310344829</v>
      </c>
      <c r="E58" s="2">
        <v>16.666666666666664</v>
      </c>
      <c r="F58" s="3" t="s">
        <v>183</v>
      </c>
    </row>
    <row r="59" spans="2:6" x14ac:dyDescent="0.25">
      <c r="C59" s="2">
        <v>6</v>
      </c>
      <c r="D59" s="2">
        <v>15.517241379310345</v>
      </c>
      <c r="E59" s="2">
        <v>16.666666666666664</v>
      </c>
    </row>
    <row r="60" spans="2:6" x14ac:dyDescent="0.25">
      <c r="C60" s="2">
        <v>7</v>
      </c>
      <c r="D60" s="2">
        <v>16.666666666666664</v>
      </c>
      <c r="E60" s="2">
        <v>17.816091954022991</v>
      </c>
    </row>
    <row r="61" spans="2:6" x14ac:dyDescent="0.25">
      <c r="C61" s="2">
        <v>8</v>
      </c>
      <c r="D61" s="2">
        <v>16.666666666666664</v>
      </c>
      <c r="E61" s="2">
        <v>18.96551724137931</v>
      </c>
    </row>
    <row r="62" spans="2:6" x14ac:dyDescent="0.25">
      <c r="C62" s="2">
        <v>9</v>
      </c>
      <c r="D62" s="2">
        <v>16.666666666666664</v>
      </c>
      <c r="E62" s="2">
        <v>19.540229885057471</v>
      </c>
    </row>
    <row r="63" spans="2:6" x14ac:dyDescent="0.25">
      <c r="C63" s="2">
        <v>10</v>
      </c>
      <c r="D63" s="2">
        <v>17.816091954022991</v>
      </c>
      <c r="E63" s="2">
        <v>20.114942528735632</v>
      </c>
    </row>
    <row r="64" spans="2:6" x14ac:dyDescent="0.25">
      <c r="C64" s="2">
        <v>11</v>
      </c>
      <c r="D64" s="2">
        <v>18.390804597701148</v>
      </c>
      <c r="E64" s="2">
        <v>19.540229885057471</v>
      </c>
    </row>
    <row r="65" spans="2:13" x14ac:dyDescent="0.25">
      <c r="C65" s="2">
        <v>12</v>
      </c>
      <c r="D65" s="2">
        <v>17.816091954022991</v>
      </c>
      <c r="E65" s="2">
        <v>20.114942528735632</v>
      </c>
    </row>
    <row r="66" spans="2:13" x14ac:dyDescent="0.25">
      <c r="C66" s="2">
        <v>13</v>
      </c>
      <c r="D66" s="2">
        <v>17.241379310344829</v>
      </c>
      <c r="E66" s="2">
        <v>21.264367816091951</v>
      </c>
    </row>
    <row r="67" spans="2:13" x14ac:dyDescent="0.25">
      <c r="C67" s="2">
        <v>14</v>
      </c>
      <c r="D67" s="2">
        <v>17.816091954022991</v>
      </c>
      <c r="E67" s="2">
        <v>20.114942528735632</v>
      </c>
    </row>
    <row r="68" spans="2:13" x14ac:dyDescent="0.25">
      <c r="C68" s="2">
        <v>15</v>
      </c>
      <c r="D68" s="2">
        <v>18.390804597701148</v>
      </c>
      <c r="E68" s="2">
        <v>19.540229885057471</v>
      </c>
    </row>
    <row r="69" spans="2:13" x14ac:dyDescent="0.25">
      <c r="C69" s="2">
        <v>16</v>
      </c>
      <c r="D69" s="2">
        <v>18.390804597701148</v>
      </c>
      <c r="E69" s="2">
        <v>21.264367816091951</v>
      </c>
    </row>
    <row r="70" spans="2:13" x14ac:dyDescent="0.25">
      <c r="C70" s="2">
        <v>17</v>
      </c>
      <c r="D70" s="2">
        <v>17.816091954022991</v>
      </c>
      <c r="E70" s="2">
        <v>20.689655172413794</v>
      </c>
    </row>
    <row r="71" spans="2:13" x14ac:dyDescent="0.25">
      <c r="C71" s="2">
        <v>18</v>
      </c>
      <c r="D71" s="2">
        <v>18.390804597701148</v>
      </c>
      <c r="E71" s="2">
        <v>21.264367816091951</v>
      </c>
    </row>
    <row r="72" spans="2:13" x14ac:dyDescent="0.25">
      <c r="C72" s="2">
        <v>19</v>
      </c>
      <c r="D72" s="2">
        <v>18.390804597701148</v>
      </c>
      <c r="E72" s="2">
        <v>21.264367816091951</v>
      </c>
    </row>
    <row r="73" spans="2:13" x14ac:dyDescent="0.25">
      <c r="C73" s="2">
        <v>20</v>
      </c>
      <c r="D73" s="2">
        <v>18.390804597701148</v>
      </c>
      <c r="E73" s="2">
        <v>21.264367816091951</v>
      </c>
    </row>
    <row r="76" spans="2:13" ht="18.75" x14ac:dyDescent="0.3">
      <c r="B76" s="5" t="s">
        <v>184</v>
      </c>
    </row>
    <row r="78" spans="2:13" x14ac:dyDescent="0.25">
      <c r="C78" s="29" t="s">
        <v>56</v>
      </c>
      <c r="D78" s="30"/>
      <c r="E78" s="30"/>
      <c r="F78" s="31"/>
      <c r="G78" s="6">
        <v>0.3</v>
      </c>
      <c r="H78" s="29" t="s">
        <v>57</v>
      </c>
      <c r="I78" s="30"/>
      <c r="J78" s="30"/>
      <c r="K78" s="30"/>
      <c r="L78" s="30"/>
      <c r="M78" s="31"/>
    </row>
    <row r="80" spans="2:13" ht="15.75" x14ac:dyDescent="0.25">
      <c r="C80" s="13" t="s">
        <v>58</v>
      </c>
      <c r="D80" s="14"/>
      <c r="E80" s="15"/>
    </row>
    <row r="81" spans="2:13" x14ac:dyDescent="0.25">
      <c r="C81" s="4"/>
      <c r="D81" s="32" t="s">
        <v>59</v>
      </c>
      <c r="E81" s="33"/>
    </row>
    <row r="82" spans="2:13" x14ac:dyDescent="0.25">
      <c r="C82" s="3" t="s">
        <v>60</v>
      </c>
      <c r="D82" s="4">
        <v>0</v>
      </c>
      <c r="E82" s="4">
        <v>1</v>
      </c>
    </row>
    <row r="83" spans="2:13" x14ac:dyDescent="0.25">
      <c r="C83" s="3">
        <v>0</v>
      </c>
      <c r="D83" s="2">
        <v>134</v>
      </c>
      <c r="E83" s="2">
        <v>2</v>
      </c>
    </row>
    <row r="84" spans="2:13" x14ac:dyDescent="0.25">
      <c r="C84" s="3">
        <v>1</v>
      </c>
      <c r="D84" s="2">
        <v>0</v>
      </c>
      <c r="E84" s="2">
        <v>38</v>
      </c>
    </row>
    <row r="86" spans="2:13" ht="15.75" x14ac:dyDescent="0.25">
      <c r="C86" s="13" t="s">
        <v>61</v>
      </c>
      <c r="D86" s="14"/>
      <c r="E86" s="14"/>
      <c r="F86" s="15"/>
    </row>
    <row r="87" spans="2:13" x14ac:dyDescent="0.25">
      <c r="C87" s="4" t="s">
        <v>22</v>
      </c>
      <c r="D87" s="4" t="s">
        <v>62</v>
      </c>
      <c r="E87" s="4" t="s">
        <v>63</v>
      </c>
      <c r="F87" s="4" t="s">
        <v>55</v>
      </c>
    </row>
    <row r="88" spans="2:13" x14ac:dyDescent="0.25">
      <c r="C88" s="3">
        <v>0</v>
      </c>
      <c r="D88" s="2">
        <f>SUM($D$83:$E$83)</f>
        <v>136</v>
      </c>
      <c r="E88" s="2">
        <f>SUM($D$83:$E$83) - $D$83</f>
        <v>2</v>
      </c>
      <c r="F88" s="2">
        <f>IF($D$88=0,"Undefined",$E$88*100 / $D$88)</f>
        <v>1.4705882352941178</v>
      </c>
    </row>
    <row r="89" spans="2:13" x14ac:dyDescent="0.25">
      <c r="C89" s="3">
        <v>1</v>
      </c>
      <c r="D89" s="2">
        <f>SUM($D$84:$E$84)</f>
        <v>38</v>
      </c>
      <c r="E89" s="2">
        <f>SUM($D$84:$E$84) - $E$84</f>
        <v>0</v>
      </c>
      <c r="F89" s="2">
        <f>IF($D$89=0,"Undefined",$E$89*100 / $D$89)</f>
        <v>0</v>
      </c>
    </row>
    <row r="90" spans="2:13" x14ac:dyDescent="0.25">
      <c r="C90" s="3" t="s">
        <v>64</v>
      </c>
      <c r="D90" s="2">
        <f>SUM($D$88:$D$89)</f>
        <v>174</v>
      </c>
      <c r="E90" s="2">
        <f>SUM($E$88:$E$89)</f>
        <v>2</v>
      </c>
      <c r="F90" s="2">
        <f>IF($D$90=0,"Undefined",$E$90*100 / $D$90)</f>
        <v>1.1494252873563218</v>
      </c>
    </row>
    <row r="93" spans="2:13" ht="18.75" x14ac:dyDescent="0.3">
      <c r="B93" s="5" t="s">
        <v>185</v>
      </c>
    </row>
    <row r="95" spans="2:13" x14ac:dyDescent="0.25">
      <c r="C95" s="29" t="s">
        <v>56</v>
      </c>
      <c r="D95" s="30"/>
      <c r="E95" s="30"/>
      <c r="F95" s="31"/>
      <c r="G95" s="6">
        <v>0.3</v>
      </c>
      <c r="H95" s="29" t="s">
        <v>57</v>
      </c>
      <c r="I95" s="30"/>
      <c r="J95" s="30"/>
      <c r="K95" s="30"/>
      <c r="L95" s="30"/>
      <c r="M95" s="31"/>
    </row>
    <row r="97" spans="3:6" ht="15.75" x14ac:dyDescent="0.25">
      <c r="C97" s="13" t="s">
        <v>58</v>
      </c>
      <c r="D97" s="14"/>
      <c r="E97" s="15"/>
    </row>
    <row r="98" spans="3:6" x14ac:dyDescent="0.25">
      <c r="C98" s="4"/>
      <c r="D98" s="32" t="s">
        <v>59</v>
      </c>
      <c r="E98" s="33"/>
    </row>
    <row r="99" spans="3:6" x14ac:dyDescent="0.25">
      <c r="C99" s="3" t="s">
        <v>60</v>
      </c>
      <c r="D99" s="4">
        <v>0</v>
      </c>
      <c r="E99" s="4">
        <v>1</v>
      </c>
    </row>
    <row r="100" spans="3:6" x14ac:dyDescent="0.25">
      <c r="C100" s="3">
        <v>0</v>
      </c>
      <c r="D100" s="2">
        <v>98</v>
      </c>
      <c r="E100" s="2">
        <v>38</v>
      </c>
    </row>
    <row r="101" spans="3:6" x14ac:dyDescent="0.25">
      <c r="C101" s="3">
        <v>1</v>
      </c>
      <c r="D101" s="2">
        <v>11</v>
      </c>
      <c r="E101" s="2">
        <v>27</v>
      </c>
    </row>
    <row r="103" spans="3:6" ht="15.75" x14ac:dyDescent="0.25">
      <c r="C103" s="13" t="s">
        <v>61</v>
      </c>
      <c r="D103" s="14"/>
      <c r="E103" s="14"/>
      <c r="F103" s="15"/>
    </row>
    <row r="104" spans="3:6" x14ac:dyDescent="0.25">
      <c r="C104" s="4" t="s">
        <v>22</v>
      </c>
      <c r="D104" s="4" t="s">
        <v>62</v>
      </c>
      <c r="E104" s="4" t="s">
        <v>63</v>
      </c>
      <c r="F104" s="4" t="s">
        <v>55</v>
      </c>
    </row>
    <row r="105" spans="3:6" x14ac:dyDescent="0.25">
      <c r="C105" s="3">
        <v>0</v>
      </c>
      <c r="D105" s="2">
        <f>SUM($D$100:$E$100)</f>
        <v>136</v>
      </c>
      <c r="E105" s="2">
        <f>SUM($D$100:$E$100) - $D$100</f>
        <v>38</v>
      </c>
      <c r="F105" s="2">
        <f>IF($D$105=0,"Undefined",$E$105*100 / $D$105)</f>
        <v>27.941176470588236</v>
      </c>
    </row>
    <row r="106" spans="3:6" x14ac:dyDescent="0.25">
      <c r="C106" s="3">
        <v>1</v>
      </c>
      <c r="D106" s="2">
        <f>SUM($D$101:$E$101)</f>
        <v>38</v>
      </c>
      <c r="E106" s="2">
        <f>SUM($D$101:$E$101) - $E$101</f>
        <v>11</v>
      </c>
      <c r="F106" s="2">
        <f>IF($D$106=0,"Undefined",$E$106*100 / $D$106)</f>
        <v>28.94736842105263</v>
      </c>
    </row>
    <row r="107" spans="3:6" x14ac:dyDescent="0.25">
      <c r="C107" s="3" t="s">
        <v>64</v>
      </c>
      <c r="D107" s="2">
        <f>SUM($D$105:$D$106)</f>
        <v>174</v>
      </c>
      <c r="E107" s="2">
        <f>SUM($E$105:$E$106)</f>
        <v>49</v>
      </c>
      <c r="F107" s="2">
        <f>IF($D$107=0,"Undefined",$E$107*100 / $D$107)</f>
        <v>28.160919540229884</v>
      </c>
    </row>
  </sheetData>
  <mergeCells count="58">
    <mergeCell ref="C14:K14"/>
    <mergeCell ref="C15:F15"/>
    <mergeCell ref="C16:F16"/>
    <mergeCell ref="C17:F17"/>
    <mergeCell ref="C18:F18"/>
    <mergeCell ref="C20:F20"/>
    <mergeCell ref="G15:K15"/>
    <mergeCell ref="G16:K16"/>
    <mergeCell ref="G17:K17"/>
    <mergeCell ref="G18:K18"/>
    <mergeCell ref="G19:K19"/>
    <mergeCell ref="G20:K20"/>
    <mergeCell ref="C19:F19"/>
    <mergeCell ref="C22:F22"/>
    <mergeCell ref="C23:D23"/>
    <mergeCell ref="C24:D24"/>
    <mergeCell ref="C25:D25"/>
    <mergeCell ref="E23:F23"/>
    <mergeCell ref="E25:F25"/>
    <mergeCell ref="C38:G38"/>
    <mergeCell ref="C27:I27"/>
    <mergeCell ref="C28:E28"/>
    <mergeCell ref="C29:E29"/>
    <mergeCell ref="C30:E30"/>
    <mergeCell ref="C31:E31"/>
    <mergeCell ref="F28:I28"/>
    <mergeCell ref="F29:I29"/>
    <mergeCell ref="F30:I30"/>
    <mergeCell ref="F31:I31"/>
    <mergeCell ref="C33:G33"/>
    <mergeCell ref="C34:G34"/>
    <mergeCell ref="C35:G35"/>
    <mergeCell ref="C36:G36"/>
    <mergeCell ref="C37:G37"/>
    <mergeCell ref="C103:F103"/>
    <mergeCell ref="C39:G39"/>
    <mergeCell ref="C44:G44"/>
    <mergeCell ref="C78:F78"/>
    <mergeCell ref="H78:M78"/>
    <mergeCell ref="C80:E80"/>
    <mergeCell ref="D81:E81"/>
    <mergeCell ref="C86:F86"/>
    <mergeCell ref="C95:F95"/>
    <mergeCell ref="H95:M95"/>
    <mergeCell ref="C97:E97"/>
    <mergeCell ref="D98:E98"/>
    <mergeCell ref="B6:C6"/>
    <mergeCell ref="D6:E6"/>
    <mergeCell ref="F6:G6"/>
    <mergeCell ref="H6:I6"/>
    <mergeCell ref="J6:K6"/>
    <mergeCell ref="B4:K4"/>
    <mergeCell ref="N4:Q4"/>
    <mergeCell ref="B5:C5"/>
    <mergeCell ref="D5:E5"/>
    <mergeCell ref="F5:G5"/>
    <mergeCell ref="H5:I5"/>
    <mergeCell ref="J5:K5"/>
  </mergeCells>
  <hyperlinks>
    <hyperlink ref="B5" location="'KNNC_Output'!R12C2:R12C2" display="Inputs"/>
    <hyperlink ref="D5" location="'KNNC_Output'!R42C2:R42C2" display="Prior Class Prob."/>
    <hyperlink ref="F5" location="'KNNC_Output'!R51C2:R51C2" display="Valid. Error Log"/>
    <hyperlink ref="H5" location="'KNNC_Output'!R76C2:R76C2" display="Train. Score - Summary"/>
    <hyperlink ref="J5" location="'KNNC_Output'!R93C2:R93C2" display="Valid. Score - Summary"/>
    <hyperlink ref="B6" location="'KNNC_TrainingLiftChart'!R12C2:R12C2" display="Training Lift Chart"/>
    <hyperlink ref="D6" location="'KNNC_TrainingScore'!R12C2:R12C2" display="Train. Score - Detailed Rpt."/>
    <hyperlink ref="F6" location="'KNNC_ValidationLiftChart'!R12C2:R12C2" display="Validation Lift Chart"/>
    <hyperlink ref="H6" location="'KNNC_ValidationScore'!R12C2:R12C2" display="Valid. Score - Detailed Rpt.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N187"/>
  <sheetViews>
    <sheetView showGridLines="0" workbookViewId="0"/>
  </sheetViews>
  <sheetFormatPr defaultRowHeight="15" x14ac:dyDescent="0.25"/>
  <cols>
    <col min="2" max="2" width="26.42578125" bestFit="1" customWidth="1"/>
    <col min="3" max="3" width="32.140625" bestFit="1" customWidth="1"/>
  </cols>
  <sheetData>
    <row r="2" spans="2:14" x14ac:dyDescent="0.25">
      <c r="N2" t="s">
        <v>192</v>
      </c>
    </row>
    <row r="3" spans="2:14" x14ac:dyDescent="0.25">
      <c r="B3" s="3" t="s">
        <v>21</v>
      </c>
      <c r="C3" s="2" t="s">
        <v>156</v>
      </c>
      <c r="E3" s="3" t="s">
        <v>42</v>
      </c>
      <c r="F3" s="2" t="s">
        <v>1</v>
      </c>
      <c r="G3" s="2" t="s">
        <v>86</v>
      </c>
      <c r="H3" s="2" t="s">
        <v>2</v>
      </c>
    </row>
    <row r="4" spans="2:14" x14ac:dyDescent="0.25">
      <c r="B4" s="3" t="s">
        <v>88</v>
      </c>
      <c r="C4" s="2">
        <v>3</v>
      </c>
      <c r="E4" s="3" t="s">
        <v>157</v>
      </c>
      <c r="F4" s="2" t="s">
        <v>28</v>
      </c>
      <c r="G4" s="2" t="s">
        <v>28</v>
      </c>
      <c r="H4" s="2" t="s">
        <v>29</v>
      </c>
    </row>
    <row r="5" spans="2:14" x14ac:dyDescent="0.25">
      <c r="B5" s="3" t="s">
        <v>158</v>
      </c>
      <c r="C5" s="2" t="b">
        <v>1</v>
      </c>
    </row>
    <row r="6" spans="2:14" x14ac:dyDescent="0.25">
      <c r="B6" s="3" t="s">
        <v>159</v>
      </c>
      <c r="C6" s="2">
        <v>20</v>
      </c>
    </row>
    <row r="7" spans="2:14" x14ac:dyDescent="0.25">
      <c r="B7" s="3" t="s">
        <v>160</v>
      </c>
      <c r="C7" s="2">
        <v>5</v>
      </c>
      <c r="F7" s="4" t="s">
        <v>22</v>
      </c>
      <c r="G7" s="4" t="s">
        <v>161</v>
      </c>
    </row>
    <row r="8" spans="2:14" x14ac:dyDescent="0.25">
      <c r="B8" s="3" t="s">
        <v>11</v>
      </c>
      <c r="C8" s="2" t="s">
        <v>162</v>
      </c>
      <c r="F8" s="2">
        <v>0</v>
      </c>
      <c r="G8" s="2" t="s">
        <v>163</v>
      </c>
    </row>
    <row r="9" spans="2:14" x14ac:dyDescent="0.25">
      <c r="B9" s="3" t="s">
        <v>24</v>
      </c>
      <c r="C9" s="2" t="s">
        <v>164</v>
      </c>
      <c r="F9" s="2">
        <v>1</v>
      </c>
      <c r="G9" s="2" t="s">
        <v>163</v>
      </c>
    </row>
    <row r="10" spans="2:14" x14ac:dyDescent="0.25">
      <c r="B10" s="3" t="s">
        <v>23</v>
      </c>
      <c r="C10" s="2" t="s">
        <v>165</v>
      </c>
    </row>
    <row r="11" spans="2:14" x14ac:dyDescent="0.25">
      <c r="B11" s="3" t="s">
        <v>93</v>
      </c>
      <c r="C11" s="2" t="s">
        <v>166</v>
      </c>
      <c r="F11" s="2">
        <v>2.8020747126436785</v>
      </c>
      <c r="G11" s="2">
        <v>1.9885057471264367</v>
      </c>
    </row>
    <row r="12" spans="2:14" x14ac:dyDescent="0.25">
      <c r="B12" s="3" t="s">
        <v>167</v>
      </c>
      <c r="C12" s="2" t="s">
        <v>168</v>
      </c>
      <c r="F12" s="2">
        <v>4.188770712403695</v>
      </c>
      <c r="G12" s="2">
        <v>0.56882909597629383</v>
      </c>
    </row>
    <row r="13" spans="2:14" x14ac:dyDescent="0.25">
      <c r="B13" s="3" t="s">
        <v>169</v>
      </c>
      <c r="C13" s="2">
        <v>3</v>
      </c>
      <c r="F13" s="4" t="s">
        <v>1</v>
      </c>
      <c r="G13" s="4" t="s">
        <v>86</v>
      </c>
      <c r="H13" s="4" t="s">
        <v>2</v>
      </c>
    </row>
    <row r="14" spans="2:14" x14ac:dyDescent="0.25">
      <c r="B14" s="3" t="s">
        <v>170</v>
      </c>
      <c r="C14" s="2">
        <v>0</v>
      </c>
      <c r="F14" s="2">
        <v>-0.65820616642479135</v>
      </c>
      <c r="G14" s="2">
        <v>-1.7377904086109426</v>
      </c>
      <c r="H14" s="2">
        <v>0</v>
      </c>
    </row>
    <row r="15" spans="2:14" x14ac:dyDescent="0.25">
      <c r="B15" s="3" t="s">
        <v>171</v>
      </c>
      <c r="C15" s="2">
        <v>1</v>
      </c>
      <c r="F15" s="2">
        <v>-0.65104416065752302</v>
      </c>
      <c r="G15" s="2">
        <v>-1.7377904086109426</v>
      </c>
      <c r="H15" s="2">
        <v>0</v>
      </c>
    </row>
    <row r="16" spans="2:14" x14ac:dyDescent="0.25">
      <c r="B16" s="3" t="s">
        <v>27</v>
      </c>
      <c r="C16" s="2">
        <v>0.3</v>
      </c>
      <c r="F16" s="2">
        <v>-0.65056669360637187</v>
      </c>
      <c r="G16" s="2">
        <v>2.020686521640648E-2</v>
      </c>
      <c r="H16" s="2">
        <v>0</v>
      </c>
    </row>
    <row r="17" spans="2:8" x14ac:dyDescent="0.25">
      <c r="B17" s="3" t="s">
        <v>83</v>
      </c>
      <c r="C17" s="2" t="s">
        <v>172</v>
      </c>
      <c r="F17" s="2">
        <v>-0.64101735258334736</v>
      </c>
      <c r="G17" s="2">
        <v>2.020686521640648E-2</v>
      </c>
      <c r="H17" s="2">
        <v>0</v>
      </c>
    </row>
    <row r="18" spans="2:8" x14ac:dyDescent="0.25">
      <c r="B18" s="3" t="s">
        <v>84</v>
      </c>
      <c r="C18" s="2" t="s">
        <v>173</v>
      </c>
      <c r="F18" s="2">
        <v>-0.64101735258334736</v>
      </c>
      <c r="G18" s="2">
        <v>-1.7377904086109426</v>
      </c>
      <c r="H18" s="2">
        <v>0</v>
      </c>
    </row>
    <row r="19" spans="2:8" x14ac:dyDescent="0.25">
      <c r="F19" s="2">
        <v>-0.63552648149510826</v>
      </c>
      <c r="G19" s="2">
        <v>2.020686521640648E-2</v>
      </c>
      <c r="H19" s="2">
        <v>0</v>
      </c>
    </row>
    <row r="20" spans="2:8" x14ac:dyDescent="0.25">
      <c r="F20" s="2">
        <v>-0.63337787976492776</v>
      </c>
      <c r="G20" s="2">
        <v>-1.7377904086109426</v>
      </c>
      <c r="H20" s="2">
        <v>0</v>
      </c>
    </row>
    <row r="21" spans="2:8" x14ac:dyDescent="0.25">
      <c r="F21" s="2">
        <v>-0.62955814335571803</v>
      </c>
      <c r="G21" s="2">
        <v>2.020686521640648E-2</v>
      </c>
      <c r="H21" s="2">
        <v>0</v>
      </c>
    </row>
    <row r="22" spans="2:8" x14ac:dyDescent="0.25">
      <c r="F22" s="2">
        <v>-0.62908067630456688</v>
      </c>
      <c r="G22" s="2">
        <v>-1.7377904086109426</v>
      </c>
      <c r="H22" s="2">
        <v>0</v>
      </c>
    </row>
    <row r="23" spans="2:8" x14ac:dyDescent="0.25">
      <c r="F23" s="2">
        <v>-0.62860320925341551</v>
      </c>
      <c r="G23" s="2">
        <v>2.020686521640648E-2</v>
      </c>
      <c r="H23" s="2">
        <v>0</v>
      </c>
    </row>
    <row r="24" spans="2:8" x14ac:dyDescent="0.25">
      <c r="F24" s="2">
        <v>-0.62597714047208375</v>
      </c>
      <c r="G24" s="2">
        <v>2.020686521640648E-2</v>
      </c>
      <c r="H24" s="2">
        <v>0</v>
      </c>
    </row>
    <row r="25" spans="2:8" x14ac:dyDescent="0.25">
      <c r="F25" s="2">
        <v>-0.62072500290942034</v>
      </c>
      <c r="G25" s="2">
        <v>-1.7377904086109426</v>
      </c>
      <c r="H25" s="2">
        <v>0</v>
      </c>
    </row>
    <row r="26" spans="2:8" x14ac:dyDescent="0.25">
      <c r="F26" s="2">
        <v>-0.61404046419330327</v>
      </c>
      <c r="G26" s="2">
        <v>2.020686521640648E-2</v>
      </c>
      <c r="H26" s="2">
        <v>0</v>
      </c>
    </row>
    <row r="27" spans="2:8" x14ac:dyDescent="0.25">
      <c r="F27" s="2">
        <v>-0.60329745554240077</v>
      </c>
      <c r="G27" s="2">
        <v>-1.7377904086109426</v>
      </c>
      <c r="H27" s="2">
        <v>0</v>
      </c>
    </row>
    <row r="28" spans="2:8" x14ac:dyDescent="0.25">
      <c r="F28" s="2">
        <v>-0.60091012028664459</v>
      </c>
      <c r="G28" s="2">
        <v>2.020686521640648E-2</v>
      </c>
      <c r="H28" s="2">
        <v>0</v>
      </c>
    </row>
    <row r="29" spans="2:8" x14ac:dyDescent="0.25">
      <c r="F29" s="2">
        <v>-0.57345576484544936</v>
      </c>
      <c r="G29" s="2">
        <v>2.020686521640648E-2</v>
      </c>
      <c r="H29" s="2">
        <v>0</v>
      </c>
    </row>
    <row r="30" spans="2:8" x14ac:dyDescent="0.25">
      <c r="F30" s="2">
        <v>-0.57035222901296634</v>
      </c>
      <c r="G30" s="2">
        <v>2.020686521640648E-2</v>
      </c>
      <c r="H30" s="2">
        <v>0</v>
      </c>
    </row>
    <row r="31" spans="2:8" x14ac:dyDescent="0.25">
      <c r="F31" s="2">
        <v>-0.57011349548739065</v>
      </c>
      <c r="G31" s="2">
        <v>-1.7377904086109426</v>
      </c>
      <c r="H31" s="2">
        <v>0</v>
      </c>
    </row>
    <row r="32" spans="2:8" x14ac:dyDescent="0.25">
      <c r="F32" s="2">
        <v>-0.56963602843623951</v>
      </c>
      <c r="G32" s="2">
        <v>2.020686521640648E-2</v>
      </c>
      <c r="H32" s="2">
        <v>0</v>
      </c>
    </row>
    <row r="33" spans="6:8" x14ac:dyDescent="0.25">
      <c r="F33" s="2">
        <v>-0.56748742670605901</v>
      </c>
      <c r="G33" s="2">
        <v>2.020686521640648E-2</v>
      </c>
      <c r="H33" s="2">
        <v>0</v>
      </c>
    </row>
    <row r="34" spans="6:8" x14ac:dyDescent="0.25">
      <c r="F34" s="2">
        <v>-0.56629375907818091</v>
      </c>
      <c r="G34" s="2">
        <v>2.020686521640648E-2</v>
      </c>
      <c r="H34" s="2">
        <v>1</v>
      </c>
    </row>
    <row r="35" spans="6:8" x14ac:dyDescent="0.25">
      <c r="F35" s="2">
        <v>-0.56605502555260534</v>
      </c>
      <c r="G35" s="2">
        <v>-1.7377904086109426</v>
      </c>
      <c r="H35" s="2">
        <v>0</v>
      </c>
    </row>
    <row r="36" spans="6:8" x14ac:dyDescent="0.25">
      <c r="F36" s="2">
        <v>-0.56151908856666866</v>
      </c>
      <c r="G36" s="2">
        <v>2.020686521640648E-2</v>
      </c>
      <c r="H36" s="2">
        <v>0</v>
      </c>
    </row>
    <row r="37" spans="6:8" x14ac:dyDescent="0.25">
      <c r="F37" s="2">
        <v>-0.55913175331091258</v>
      </c>
      <c r="G37" s="2">
        <v>-1.7377904086109426</v>
      </c>
      <c r="H37" s="2">
        <v>0</v>
      </c>
    </row>
    <row r="38" spans="6:8" x14ac:dyDescent="0.25">
      <c r="F38" s="2">
        <v>-0.55292468164594677</v>
      </c>
      <c r="G38" s="2">
        <v>2.020686521640648E-2</v>
      </c>
      <c r="H38" s="2">
        <v>0</v>
      </c>
    </row>
    <row r="39" spans="6:8" x14ac:dyDescent="0.25">
      <c r="F39" s="2">
        <v>-0.54958241228788818</v>
      </c>
      <c r="G39" s="2">
        <v>2.020686521640648E-2</v>
      </c>
      <c r="H39" s="2">
        <v>0</v>
      </c>
    </row>
    <row r="40" spans="6:8" x14ac:dyDescent="0.25">
      <c r="F40" s="2">
        <v>-0.54003307126486366</v>
      </c>
      <c r="G40" s="2">
        <v>-1.7377904086109426</v>
      </c>
      <c r="H40" s="2">
        <v>0</v>
      </c>
    </row>
    <row r="41" spans="6:8" x14ac:dyDescent="0.25">
      <c r="F41" s="2">
        <v>-0.53621333485565392</v>
      </c>
      <c r="G41" s="2">
        <v>-1.7377904086109426</v>
      </c>
      <c r="H41" s="2">
        <v>0</v>
      </c>
    </row>
    <row r="42" spans="6:8" x14ac:dyDescent="0.25">
      <c r="F42" s="2">
        <v>-0.534303466651049</v>
      </c>
      <c r="G42" s="2">
        <v>-1.7377904086109426</v>
      </c>
      <c r="H42" s="2">
        <v>0</v>
      </c>
    </row>
    <row r="43" spans="6:8" x14ac:dyDescent="0.25">
      <c r="F43" s="2">
        <v>-0.525709059730327</v>
      </c>
      <c r="G43" s="2">
        <v>2.020686521640648E-2</v>
      </c>
      <c r="H43" s="2">
        <v>0</v>
      </c>
    </row>
    <row r="44" spans="6:8" x14ac:dyDescent="0.25">
      <c r="F44" s="2">
        <v>-0.51138504819579023</v>
      </c>
      <c r="G44" s="2">
        <v>1.7782041390437555</v>
      </c>
      <c r="H44" s="2">
        <v>0</v>
      </c>
    </row>
    <row r="45" spans="6:8" x14ac:dyDescent="0.25">
      <c r="F45" s="2">
        <v>-0.50183570717276582</v>
      </c>
      <c r="G45" s="2">
        <v>2.020686521640648E-2</v>
      </c>
      <c r="H45" s="2">
        <v>0</v>
      </c>
    </row>
    <row r="46" spans="6:8" x14ac:dyDescent="0.25">
      <c r="F46" s="2">
        <v>-0.48989903089398529</v>
      </c>
      <c r="G46" s="2">
        <v>2.020686521640648E-2</v>
      </c>
      <c r="H46" s="2">
        <v>0</v>
      </c>
    </row>
    <row r="47" spans="6:8" x14ac:dyDescent="0.25">
      <c r="F47" s="2">
        <v>-0.48154335749883881</v>
      </c>
      <c r="G47" s="2">
        <v>-1.7377904086109426</v>
      </c>
      <c r="H47" s="2">
        <v>0</v>
      </c>
    </row>
    <row r="48" spans="6:8" x14ac:dyDescent="0.25">
      <c r="F48" s="2">
        <v>-0.48154335749883881</v>
      </c>
      <c r="G48" s="2">
        <v>-1.7377904086109426</v>
      </c>
      <c r="H48" s="2">
        <v>0</v>
      </c>
    </row>
    <row r="49" spans="6:8" x14ac:dyDescent="0.25">
      <c r="F49" s="2">
        <v>-0.47652995346175103</v>
      </c>
      <c r="G49" s="2">
        <v>2.020686521640648E-2</v>
      </c>
      <c r="H49" s="2">
        <v>0</v>
      </c>
    </row>
    <row r="50" spans="6:8" x14ac:dyDescent="0.25">
      <c r="F50" s="2">
        <v>-0.4719940164758144</v>
      </c>
      <c r="G50" s="2">
        <v>2.020686521640648E-2</v>
      </c>
      <c r="H50" s="2">
        <v>0</v>
      </c>
    </row>
    <row r="51" spans="6:8" x14ac:dyDescent="0.25">
      <c r="F51" s="2">
        <v>-0.4693679476944827</v>
      </c>
      <c r="G51" s="2">
        <v>2.020686521640648E-2</v>
      </c>
      <c r="H51" s="2">
        <v>1</v>
      </c>
    </row>
    <row r="52" spans="6:8" x14ac:dyDescent="0.25">
      <c r="F52" s="2">
        <v>-0.45408900205764358</v>
      </c>
      <c r="G52" s="2">
        <v>2.020686521640648E-2</v>
      </c>
      <c r="H52" s="2">
        <v>0</v>
      </c>
    </row>
    <row r="53" spans="6:8" x14ac:dyDescent="0.25">
      <c r="F53" s="2">
        <v>-0.44597206218807273</v>
      </c>
      <c r="G53" s="2">
        <v>-1.7377904086109426</v>
      </c>
      <c r="H53" s="2">
        <v>0</v>
      </c>
    </row>
    <row r="54" spans="6:8" x14ac:dyDescent="0.25">
      <c r="F54" s="2">
        <v>-0.44215232577886299</v>
      </c>
      <c r="G54" s="2">
        <v>2.020686521640648E-2</v>
      </c>
      <c r="H54" s="2">
        <v>0</v>
      </c>
    </row>
    <row r="55" spans="6:8" x14ac:dyDescent="0.25">
      <c r="F55" s="2">
        <v>-0.43928752347195565</v>
      </c>
      <c r="G55" s="2">
        <v>2.020686521640648E-2</v>
      </c>
      <c r="H55" s="2">
        <v>0</v>
      </c>
    </row>
    <row r="56" spans="6:8" x14ac:dyDescent="0.25">
      <c r="F56" s="2">
        <v>-0.43737765526735073</v>
      </c>
      <c r="G56" s="2">
        <v>-1.7377904086109426</v>
      </c>
      <c r="H56" s="2">
        <v>0</v>
      </c>
    </row>
    <row r="57" spans="6:8" x14ac:dyDescent="0.25">
      <c r="F57" s="2">
        <v>-0.43308045180698973</v>
      </c>
      <c r="G57" s="2">
        <v>2.020686521640648E-2</v>
      </c>
      <c r="H57" s="2">
        <v>0</v>
      </c>
    </row>
    <row r="58" spans="6:8" x14ac:dyDescent="0.25">
      <c r="F58" s="2">
        <v>-0.42663464661644823</v>
      </c>
      <c r="G58" s="2">
        <v>-1.7377904086109426</v>
      </c>
      <c r="H58" s="2">
        <v>0</v>
      </c>
    </row>
    <row r="59" spans="6:8" x14ac:dyDescent="0.25">
      <c r="F59" s="2">
        <v>-0.41756277264457498</v>
      </c>
      <c r="G59" s="2">
        <v>-1.7377904086109426</v>
      </c>
      <c r="H59" s="2">
        <v>0</v>
      </c>
    </row>
    <row r="60" spans="6:8" x14ac:dyDescent="0.25">
      <c r="F60" s="2">
        <v>-0.39177955188240893</v>
      </c>
      <c r="G60" s="2">
        <v>2.020686521640648E-2</v>
      </c>
      <c r="H60" s="2">
        <v>0</v>
      </c>
    </row>
    <row r="61" spans="6:8" x14ac:dyDescent="0.25">
      <c r="F61" s="2">
        <v>-0.38366261201283813</v>
      </c>
      <c r="G61" s="2">
        <v>-1.7377904086109426</v>
      </c>
      <c r="H61" s="2">
        <v>0</v>
      </c>
    </row>
    <row r="62" spans="6:8" x14ac:dyDescent="0.25">
      <c r="F62" s="2">
        <v>-0.37888794150132588</v>
      </c>
      <c r="G62" s="2">
        <v>2.020686521640648E-2</v>
      </c>
      <c r="H62" s="2">
        <v>0</v>
      </c>
    </row>
    <row r="63" spans="6:8" x14ac:dyDescent="0.25">
      <c r="F63" s="2">
        <v>-0.35978925945527701</v>
      </c>
      <c r="G63" s="2">
        <v>2.020686521640648E-2</v>
      </c>
      <c r="H63" s="2">
        <v>0</v>
      </c>
    </row>
    <row r="64" spans="6:8" x14ac:dyDescent="0.25">
      <c r="F64" s="2">
        <v>-0.35620825657164279</v>
      </c>
      <c r="G64" s="2">
        <v>2.020686521640648E-2</v>
      </c>
      <c r="H64" s="2">
        <v>0</v>
      </c>
    </row>
    <row r="65" spans="6:8" x14ac:dyDescent="0.25">
      <c r="F65" s="2">
        <v>-0.33710957452559392</v>
      </c>
      <c r="G65" s="2">
        <v>-1.7377904086109426</v>
      </c>
      <c r="H65" s="2">
        <v>0</v>
      </c>
    </row>
    <row r="66" spans="6:8" x14ac:dyDescent="0.25">
      <c r="F66" s="2">
        <v>-0.32421796414451087</v>
      </c>
      <c r="G66" s="2">
        <v>2.020686521640648E-2</v>
      </c>
      <c r="H66" s="2">
        <v>0</v>
      </c>
    </row>
    <row r="67" spans="6:8" x14ac:dyDescent="0.25">
      <c r="F67" s="2">
        <v>-0.31968202715857424</v>
      </c>
      <c r="G67" s="2">
        <v>2.020686521640648E-2</v>
      </c>
      <c r="H67" s="2">
        <v>0</v>
      </c>
    </row>
    <row r="68" spans="6:8" x14ac:dyDescent="0.25">
      <c r="F68" s="2">
        <v>-0.31084888671227662</v>
      </c>
      <c r="G68" s="2">
        <v>2.020686521640648E-2</v>
      </c>
      <c r="H68" s="2">
        <v>0</v>
      </c>
    </row>
    <row r="69" spans="6:8" x14ac:dyDescent="0.25">
      <c r="F69" s="2">
        <v>-0.30082207863810095</v>
      </c>
      <c r="G69" s="2">
        <v>-1.7377904086109426</v>
      </c>
      <c r="H69" s="2">
        <v>0</v>
      </c>
    </row>
    <row r="70" spans="6:8" x14ac:dyDescent="0.25">
      <c r="F70" s="2">
        <v>-0.2874530012058667</v>
      </c>
      <c r="G70" s="2">
        <v>2.020686521640648E-2</v>
      </c>
      <c r="H70" s="2">
        <v>0</v>
      </c>
    </row>
    <row r="71" spans="6:8" x14ac:dyDescent="0.25">
      <c r="F71" s="2">
        <v>-0.28315579774550564</v>
      </c>
      <c r="G71" s="2">
        <v>2.020686521640648E-2</v>
      </c>
      <c r="H71" s="2">
        <v>0</v>
      </c>
    </row>
    <row r="72" spans="6:8" x14ac:dyDescent="0.25">
      <c r="F72" s="2">
        <v>-0.27623252550381294</v>
      </c>
      <c r="G72" s="2">
        <v>2.020686521640648E-2</v>
      </c>
      <c r="H72" s="2">
        <v>1</v>
      </c>
    </row>
    <row r="73" spans="6:8" x14ac:dyDescent="0.25">
      <c r="F73" s="2">
        <v>-0.26787685210866657</v>
      </c>
      <c r="G73" s="2">
        <v>-1.7377904086109426</v>
      </c>
      <c r="H73" s="2">
        <v>0</v>
      </c>
    </row>
    <row r="74" spans="6:8" x14ac:dyDescent="0.25">
      <c r="F74" s="2">
        <v>-0.26310218159715432</v>
      </c>
      <c r="G74" s="2">
        <v>2.020686521640648E-2</v>
      </c>
      <c r="H74" s="2">
        <v>1</v>
      </c>
    </row>
    <row r="75" spans="6:8" x14ac:dyDescent="0.25">
      <c r="F75" s="2">
        <v>-0.24901690358819328</v>
      </c>
      <c r="G75" s="2">
        <v>-1.7377904086109426</v>
      </c>
      <c r="H75" s="2">
        <v>0</v>
      </c>
    </row>
    <row r="76" spans="6:8" x14ac:dyDescent="0.25">
      <c r="F76" s="2">
        <v>-0.21631041058433448</v>
      </c>
      <c r="G76" s="2">
        <v>2.020686521640648E-2</v>
      </c>
      <c r="H76" s="2">
        <v>0</v>
      </c>
    </row>
    <row r="77" spans="6:8" x14ac:dyDescent="0.25">
      <c r="F77" s="2">
        <v>-0.19816666264058799</v>
      </c>
      <c r="G77" s="2">
        <v>2.020686521640648E-2</v>
      </c>
      <c r="H77" s="2">
        <v>0</v>
      </c>
    </row>
    <row r="78" spans="6:8" x14ac:dyDescent="0.25">
      <c r="F78" s="2">
        <v>-0.18670745341295863</v>
      </c>
      <c r="G78" s="2">
        <v>2.020686521640648E-2</v>
      </c>
      <c r="H78" s="2">
        <v>0</v>
      </c>
    </row>
    <row r="79" spans="6:8" x14ac:dyDescent="0.25">
      <c r="F79" s="2">
        <v>-0.18145531585029523</v>
      </c>
      <c r="G79" s="2">
        <v>2.020686521640648E-2</v>
      </c>
      <c r="H79" s="2">
        <v>1</v>
      </c>
    </row>
    <row r="80" spans="6:8" x14ac:dyDescent="0.25">
      <c r="F80" s="2">
        <v>-0.176680645338783</v>
      </c>
      <c r="G80" s="2">
        <v>2.020686521640648E-2</v>
      </c>
      <c r="H80" s="2">
        <v>0</v>
      </c>
    </row>
    <row r="81" spans="6:8" x14ac:dyDescent="0.25">
      <c r="F81" s="2">
        <v>-0.17238344187842194</v>
      </c>
      <c r="G81" s="2">
        <v>2.020686521640648E-2</v>
      </c>
      <c r="H81" s="2">
        <v>0</v>
      </c>
    </row>
    <row r="82" spans="6:8" x14ac:dyDescent="0.25">
      <c r="F82" s="2">
        <v>-0.17023484014824145</v>
      </c>
      <c r="G82" s="2">
        <v>2.020686521640648E-2</v>
      </c>
      <c r="H82" s="2">
        <v>0</v>
      </c>
    </row>
    <row r="83" spans="6:8" x14ac:dyDescent="0.25">
      <c r="F83" s="2">
        <v>-0.16402776848327549</v>
      </c>
      <c r="G83" s="2">
        <v>2.020686521640648E-2</v>
      </c>
      <c r="H83" s="2">
        <v>0</v>
      </c>
    </row>
    <row r="84" spans="6:8" x14ac:dyDescent="0.25">
      <c r="F84" s="2">
        <v>-0.16283410085539746</v>
      </c>
      <c r="G84" s="2">
        <v>2.020686521640648E-2</v>
      </c>
      <c r="H84" s="2">
        <v>0</v>
      </c>
    </row>
    <row r="85" spans="6:8" x14ac:dyDescent="0.25">
      <c r="F85" s="2">
        <v>-0.15352349335794868</v>
      </c>
      <c r="G85" s="2">
        <v>2.020686521640648E-2</v>
      </c>
      <c r="H85" s="2">
        <v>0</v>
      </c>
    </row>
    <row r="86" spans="6:8" x14ac:dyDescent="0.25">
      <c r="F86" s="2">
        <v>-0.15304602630679742</v>
      </c>
      <c r="G86" s="2">
        <v>2.020686521640648E-2</v>
      </c>
      <c r="H86" s="2">
        <v>0</v>
      </c>
    </row>
    <row r="87" spans="6:8" x14ac:dyDescent="0.25">
      <c r="F87" s="2">
        <v>-0.1475551552185583</v>
      </c>
      <c r="G87" s="2">
        <v>2.020686521640648E-2</v>
      </c>
      <c r="H87" s="2">
        <v>1</v>
      </c>
    </row>
    <row r="88" spans="6:8" x14ac:dyDescent="0.25">
      <c r="F88" s="2">
        <v>-0.14469035291165097</v>
      </c>
      <c r="G88" s="2">
        <v>2.020686521640648E-2</v>
      </c>
      <c r="H88" s="2">
        <v>0</v>
      </c>
    </row>
    <row r="89" spans="6:8" x14ac:dyDescent="0.25">
      <c r="F89" s="2">
        <v>-0.1315600090049924</v>
      </c>
      <c r="G89" s="2">
        <v>1.7782041390437555</v>
      </c>
      <c r="H89" s="2">
        <v>1</v>
      </c>
    </row>
    <row r="90" spans="6:8" x14ac:dyDescent="0.25">
      <c r="F90" s="2">
        <v>-0.1227268685586948</v>
      </c>
      <c r="G90" s="2">
        <v>2.020686521640648E-2</v>
      </c>
      <c r="H90" s="2">
        <v>0</v>
      </c>
    </row>
    <row r="91" spans="6:8" x14ac:dyDescent="0.25">
      <c r="F91" s="2">
        <v>-0.12105573387966549</v>
      </c>
      <c r="G91" s="2">
        <v>2.020686521640648E-2</v>
      </c>
      <c r="H91" s="2">
        <v>0</v>
      </c>
    </row>
    <row r="92" spans="6:8" x14ac:dyDescent="0.25">
      <c r="F92" s="2">
        <v>-0.1155648627914264</v>
      </c>
      <c r="G92" s="2">
        <v>2.020686521640648E-2</v>
      </c>
      <c r="H92" s="2">
        <v>0</v>
      </c>
    </row>
    <row r="93" spans="6:8" x14ac:dyDescent="0.25">
      <c r="F93" s="2">
        <v>-0.11389372811239709</v>
      </c>
      <c r="G93" s="2">
        <v>2.020686521640648E-2</v>
      </c>
      <c r="H93" s="2">
        <v>0</v>
      </c>
    </row>
    <row r="94" spans="6:8" x14ac:dyDescent="0.25">
      <c r="F94" s="2">
        <v>-0.11389372811239709</v>
      </c>
      <c r="G94" s="2">
        <v>-1.7377904086109426</v>
      </c>
      <c r="H94" s="2">
        <v>1</v>
      </c>
    </row>
    <row r="95" spans="6:8" x14ac:dyDescent="0.25">
      <c r="F95" s="2">
        <v>-0.11150639285664102</v>
      </c>
      <c r="G95" s="2">
        <v>2.020686521640648E-2</v>
      </c>
      <c r="H95" s="2">
        <v>0</v>
      </c>
    </row>
    <row r="96" spans="6:8" x14ac:dyDescent="0.25">
      <c r="F96" s="2">
        <v>-0.10792538997300682</v>
      </c>
      <c r="G96" s="2">
        <v>2.020686521640648E-2</v>
      </c>
      <c r="H96" s="2">
        <v>0</v>
      </c>
    </row>
    <row r="97" spans="6:8" x14ac:dyDescent="0.25">
      <c r="F97" s="2">
        <v>-0.10219578535919213</v>
      </c>
      <c r="G97" s="2">
        <v>2.020686521640648E-2</v>
      </c>
      <c r="H97" s="2">
        <v>0</v>
      </c>
    </row>
    <row r="98" spans="6:8" x14ac:dyDescent="0.25">
      <c r="F98" s="2">
        <v>-9.837604894998235E-2</v>
      </c>
      <c r="G98" s="2">
        <v>2.020686521640648E-2</v>
      </c>
      <c r="H98" s="2">
        <v>0</v>
      </c>
    </row>
    <row r="99" spans="6:8" x14ac:dyDescent="0.25">
      <c r="F99" s="2">
        <v>-9.4556312540772569E-2</v>
      </c>
      <c r="G99" s="2">
        <v>-1.7377904086109426</v>
      </c>
      <c r="H99" s="2">
        <v>0</v>
      </c>
    </row>
    <row r="100" spans="6:8" x14ac:dyDescent="0.25">
      <c r="F100" s="2">
        <v>-7.9754833955084689E-2</v>
      </c>
      <c r="G100" s="2">
        <v>2.020686521640648E-2</v>
      </c>
      <c r="H100" s="2">
        <v>0</v>
      </c>
    </row>
    <row r="101" spans="6:8" x14ac:dyDescent="0.25">
      <c r="F101" s="2">
        <v>-7.9754833955084689E-2</v>
      </c>
      <c r="G101" s="2">
        <v>2.020686521640648E-2</v>
      </c>
      <c r="H101" s="2">
        <v>1</v>
      </c>
    </row>
    <row r="102" spans="6:8" x14ac:dyDescent="0.25">
      <c r="F102" s="2">
        <v>-7.2115361136665113E-2</v>
      </c>
      <c r="G102" s="2">
        <v>2.020686521640648E-2</v>
      </c>
      <c r="H102" s="2">
        <v>1</v>
      </c>
    </row>
    <row r="103" spans="6:8" x14ac:dyDescent="0.25">
      <c r="F103" s="2">
        <v>-6.9728025880909053E-2</v>
      </c>
      <c r="G103" s="2">
        <v>2.020686521640648E-2</v>
      </c>
      <c r="H103" s="2">
        <v>0</v>
      </c>
    </row>
    <row r="104" spans="6:8" x14ac:dyDescent="0.25">
      <c r="F104" s="2">
        <v>-6.4475888318245536E-2</v>
      </c>
      <c r="G104" s="2">
        <v>2.020686521640648E-2</v>
      </c>
      <c r="H104" s="2">
        <v>0</v>
      </c>
    </row>
    <row r="105" spans="6:8" x14ac:dyDescent="0.25">
      <c r="F105" s="2">
        <v>-6.1849819536913785E-2</v>
      </c>
      <c r="G105" s="2">
        <v>2.020686521640648E-2</v>
      </c>
      <c r="H105" s="2">
        <v>0</v>
      </c>
    </row>
    <row r="106" spans="6:8" x14ac:dyDescent="0.25">
      <c r="F106" s="2">
        <v>-5.4926547295221069E-2</v>
      </c>
      <c r="G106" s="2">
        <v>2.020686521640648E-2</v>
      </c>
      <c r="H106" s="2">
        <v>0</v>
      </c>
    </row>
    <row r="107" spans="6:8" x14ac:dyDescent="0.25">
      <c r="F107" s="2">
        <v>-4.8003275053528353E-2</v>
      </c>
      <c r="G107" s="2">
        <v>2.020686521640648E-2</v>
      </c>
      <c r="H107" s="2">
        <v>0</v>
      </c>
    </row>
    <row r="108" spans="6:8" x14ac:dyDescent="0.25">
      <c r="F108" s="2">
        <v>-4.4422272169894153E-2</v>
      </c>
      <c r="G108" s="2">
        <v>-1.7377904086109426</v>
      </c>
      <c r="H108" s="2">
        <v>0</v>
      </c>
    </row>
    <row r="109" spans="6:8" x14ac:dyDescent="0.25">
      <c r="F109" s="2">
        <v>-3.9886335183957608E-2</v>
      </c>
      <c r="G109" s="2">
        <v>2.020686521640648E-2</v>
      </c>
      <c r="H109" s="2">
        <v>0</v>
      </c>
    </row>
    <row r="110" spans="6:8" x14ac:dyDescent="0.25">
      <c r="F110" s="2">
        <v>-3.5111664672445371E-2</v>
      </c>
      <c r="G110" s="2">
        <v>2.020686521640648E-2</v>
      </c>
      <c r="H110" s="2">
        <v>0</v>
      </c>
    </row>
    <row r="111" spans="6:8" x14ac:dyDescent="0.25">
      <c r="F111" s="2">
        <v>-2.0071452561181809E-2</v>
      </c>
      <c r="G111" s="2">
        <v>2.020686521640648E-2</v>
      </c>
      <c r="H111" s="2">
        <v>0</v>
      </c>
    </row>
    <row r="112" spans="6:8" x14ac:dyDescent="0.25">
      <c r="F112" s="2">
        <v>-1.720665025427447E-2</v>
      </c>
      <c r="G112" s="2">
        <v>2.020686521640648E-2</v>
      </c>
      <c r="H112" s="2">
        <v>0</v>
      </c>
    </row>
    <row r="113" spans="6:8" x14ac:dyDescent="0.25">
      <c r="F113" s="2">
        <v>-1.6251716151972021E-2</v>
      </c>
      <c r="G113" s="2">
        <v>1.7782041390437555</v>
      </c>
      <c r="H113" s="2">
        <v>0</v>
      </c>
    </row>
    <row r="114" spans="6:8" x14ac:dyDescent="0.25">
      <c r="F114" s="2">
        <v>-6.9411086545231376E-3</v>
      </c>
      <c r="G114" s="2">
        <v>-1.7377904086109426</v>
      </c>
      <c r="H114" s="2">
        <v>0</v>
      </c>
    </row>
    <row r="115" spans="6:8" x14ac:dyDescent="0.25">
      <c r="F115" s="2">
        <v>-6.463641603371967E-3</v>
      </c>
      <c r="G115" s="2">
        <v>2.020686521640648E-2</v>
      </c>
      <c r="H115" s="2">
        <v>0</v>
      </c>
    </row>
    <row r="116" spans="6:8" x14ac:dyDescent="0.25">
      <c r="F116" s="2">
        <v>-5.2699739754939346E-3</v>
      </c>
      <c r="G116" s="2">
        <v>2.020686521640648E-2</v>
      </c>
      <c r="H116" s="2">
        <v>0</v>
      </c>
    </row>
    <row r="117" spans="6:8" x14ac:dyDescent="0.25">
      <c r="F117" s="2">
        <v>-4.0763063476157964E-3</v>
      </c>
      <c r="G117" s="2">
        <v>2.020686521640648E-2</v>
      </c>
      <c r="H117" s="2">
        <v>1</v>
      </c>
    </row>
    <row r="118" spans="6:8" x14ac:dyDescent="0.25">
      <c r="F118" s="2">
        <v>-1.6889710918597323E-3</v>
      </c>
      <c r="G118" s="2">
        <v>2.020686521640648E-2</v>
      </c>
      <c r="H118" s="2">
        <v>0</v>
      </c>
    </row>
    <row r="119" spans="6:8" x14ac:dyDescent="0.25">
      <c r="F119" s="2">
        <v>6.9836416389643791E-4</v>
      </c>
      <c r="G119" s="2">
        <v>2.020686521640648E-2</v>
      </c>
      <c r="H119" s="2">
        <v>0</v>
      </c>
    </row>
    <row r="120" spans="6:8" x14ac:dyDescent="0.25">
      <c r="F120" s="2">
        <v>1.4145647406231935E-3</v>
      </c>
      <c r="G120" s="2">
        <v>2.020686521640648E-2</v>
      </c>
      <c r="H120" s="2">
        <v>1</v>
      </c>
    </row>
    <row r="121" spans="6:8" x14ac:dyDescent="0.25">
      <c r="F121" s="2">
        <v>1.8603378582067238E-2</v>
      </c>
      <c r="G121" s="2">
        <v>2.020686521640648E-2</v>
      </c>
      <c r="H121" s="2">
        <v>0</v>
      </c>
    </row>
    <row r="122" spans="6:8" x14ac:dyDescent="0.25">
      <c r="F122" s="2">
        <v>1.8842112107642823E-2</v>
      </c>
      <c r="G122" s="2">
        <v>2.020686521640648E-2</v>
      </c>
      <c r="H122" s="2">
        <v>0</v>
      </c>
    </row>
    <row r="123" spans="6:8" x14ac:dyDescent="0.25">
      <c r="F123" s="2">
        <v>2.9107653707394154E-2</v>
      </c>
      <c r="G123" s="2">
        <v>1.7782041390437555</v>
      </c>
      <c r="H123" s="2">
        <v>1</v>
      </c>
    </row>
    <row r="124" spans="6:8" x14ac:dyDescent="0.25">
      <c r="F124" s="2">
        <v>4.0566862935023519E-2</v>
      </c>
      <c r="G124" s="2">
        <v>2.020686521640648E-2</v>
      </c>
      <c r="H124" s="2">
        <v>0</v>
      </c>
    </row>
    <row r="125" spans="6:8" x14ac:dyDescent="0.25">
      <c r="F125" s="2">
        <v>4.7251401651140647E-2</v>
      </c>
      <c r="G125" s="2">
        <v>2.020686521640648E-2</v>
      </c>
      <c r="H125" s="2">
        <v>0</v>
      </c>
    </row>
    <row r="126" spans="6:8" x14ac:dyDescent="0.25">
      <c r="F126" s="2">
        <v>5.3219739790530914E-2</v>
      </c>
      <c r="G126" s="2">
        <v>2.020686521640648E-2</v>
      </c>
      <c r="H126" s="2">
        <v>0</v>
      </c>
    </row>
    <row r="127" spans="6:8" x14ac:dyDescent="0.25">
      <c r="F127" s="2">
        <v>7.1602221259852994E-2</v>
      </c>
      <c r="G127" s="2">
        <v>2.020686521640648E-2</v>
      </c>
      <c r="H127" s="2">
        <v>1</v>
      </c>
    </row>
    <row r="128" spans="6:8" x14ac:dyDescent="0.25">
      <c r="F128" s="2">
        <v>9.3088238561658099E-2</v>
      </c>
      <c r="G128" s="2">
        <v>2.020686521640648E-2</v>
      </c>
      <c r="H128" s="2">
        <v>1</v>
      </c>
    </row>
    <row r="129" spans="6:8" x14ac:dyDescent="0.25">
      <c r="F129" s="2">
        <v>9.3326972087233687E-2</v>
      </c>
      <c r="G129" s="2">
        <v>2.020686521640648E-2</v>
      </c>
      <c r="H129" s="2">
        <v>0</v>
      </c>
    </row>
    <row r="130" spans="6:8" x14ac:dyDescent="0.25">
      <c r="F130" s="2">
        <v>9.7385442022019056E-2</v>
      </c>
      <c r="G130" s="2">
        <v>2.020686521640648E-2</v>
      </c>
      <c r="H130" s="2">
        <v>0</v>
      </c>
    </row>
    <row r="131" spans="6:8" x14ac:dyDescent="0.25">
      <c r="F131" s="2">
        <v>0.10263757958468257</v>
      </c>
      <c r="G131" s="2">
        <v>2.020686521640648E-2</v>
      </c>
      <c r="H131" s="2">
        <v>0</v>
      </c>
    </row>
    <row r="132" spans="6:8" x14ac:dyDescent="0.25">
      <c r="F132" s="2">
        <v>0.10669604951946794</v>
      </c>
      <c r="G132" s="2">
        <v>2.020686521640648E-2</v>
      </c>
      <c r="H132" s="2">
        <v>0</v>
      </c>
    </row>
    <row r="133" spans="6:8" x14ac:dyDescent="0.25">
      <c r="F133" s="2">
        <v>0.11218692060770694</v>
      </c>
      <c r="G133" s="2">
        <v>2.020686521640648E-2</v>
      </c>
      <c r="H133" s="2">
        <v>1</v>
      </c>
    </row>
    <row r="134" spans="6:8" x14ac:dyDescent="0.25">
      <c r="F134" s="2">
        <v>0.1198263934261265</v>
      </c>
      <c r="G134" s="2">
        <v>1.7782041390437555</v>
      </c>
      <c r="H134" s="2">
        <v>0</v>
      </c>
    </row>
    <row r="135" spans="6:8" x14ac:dyDescent="0.25">
      <c r="F135" s="2">
        <v>0.12674966566781931</v>
      </c>
      <c r="G135" s="2">
        <v>1.7782041390437555</v>
      </c>
      <c r="H135" s="2">
        <v>0</v>
      </c>
    </row>
    <row r="136" spans="6:8" x14ac:dyDescent="0.25">
      <c r="F136" s="2">
        <v>0.12794333329569735</v>
      </c>
      <c r="G136" s="2">
        <v>2.020686521640648E-2</v>
      </c>
      <c r="H136" s="2">
        <v>0</v>
      </c>
    </row>
    <row r="137" spans="6:8" x14ac:dyDescent="0.25">
      <c r="F137" s="2">
        <v>0.12865953387242421</v>
      </c>
      <c r="G137" s="2">
        <v>1.7782041390437555</v>
      </c>
      <c r="H137" s="2">
        <v>1</v>
      </c>
    </row>
    <row r="138" spans="6:8" x14ac:dyDescent="0.25">
      <c r="F138" s="2">
        <v>0.13056940207702911</v>
      </c>
      <c r="G138" s="2">
        <v>2.020686521640648E-2</v>
      </c>
      <c r="H138" s="2">
        <v>1</v>
      </c>
    </row>
    <row r="139" spans="6:8" x14ac:dyDescent="0.25">
      <c r="F139" s="2">
        <v>0.13056940207702911</v>
      </c>
      <c r="G139" s="2">
        <v>1.7782041390437555</v>
      </c>
      <c r="H139" s="2">
        <v>1</v>
      </c>
    </row>
    <row r="140" spans="6:8" x14ac:dyDescent="0.25">
      <c r="F140" s="2">
        <v>0.13152433617933157</v>
      </c>
      <c r="G140" s="2">
        <v>1.7782041390437555</v>
      </c>
      <c r="H140" s="2">
        <v>1</v>
      </c>
    </row>
    <row r="141" spans="6:8" x14ac:dyDescent="0.25">
      <c r="F141" s="2">
        <v>0.13916380899775102</v>
      </c>
      <c r="G141" s="2">
        <v>2.020686521640648E-2</v>
      </c>
      <c r="H141" s="2">
        <v>1</v>
      </c>
    </row>
    <row r="142" spans="6:8" x14ac:dyDescent="0.25">
      <c r="F142" s="2">
        <v>0.13964127604890231</v>
      </c>
      <c r="G142" s="2">
        <v>1.7782041390437555</v>
      </c>
      <c r="H142" s="2">
        <v>1</v>
      </c>
    </row>
    <row r="143" spans="6:8" x14ac:dyDescent="0.25">
      <c r="F143" s="2">
        <v>0.14656454829059501</v>
      </c>
      <c r="G143" s="2">
        <v>2.020686521640648E-2</v>
      </c>
      <c r="H143" s="2">
        <v>0</v>
      </c>
    </row>
    <row r="144" spans="6:8" x14ac:dyDescent="0.25">
      <c r="F144" s="2">
        <v>0.14966808412307794</v>
      </c>
      <c r="G144" s="2">
        <v>2.020686521640648E-2</v>
      </c>
      <c r="H144" s="2">
        <v>1</v>
      </c>
    </row>
    <row r="145" spans="6:8" x14ac:dyDescent="0.25">
      <c r="F145" s="2">
        <v>0.16017235924840487</v>
      </c>
      <c r="G145" s="2">
        <v>1.7782041390437555</v>
      </c>
      <c r="H145" s="2">
        <v>1</v>
      </c>
    </row>
    <row r="146" spans="6:8" x14ac:dyDescent="0.25">
      <c r="F146" s="2">
        <v>0.1611272933507073</v>
      </c>
      <c r="G146" s="2">
        <v>2.020686521640648E-2</v>
      </c>
      <c r="H146" s="2">
        <v>1</v>
      </c>
    </row>
    <row r="147" spans="6:8" x14ac:dyDescent="0.25">
      <c r="F147" s="2">
        <v>0.17783864014100018</v>
      </c>
      <c r="G147" s="2">
        <v>1.7782041390437555</v>
      </c>
      <c r="H147" s="2">
        <v>1</v>
      </c>
    </row>
    <row r="148" spans="6:8" x14ac:dyDescent="0.25">
      <c r="F148" s="2">
        <v>0.17903230776887821</v>
      </c>
      <c r="G148" s="2">
        <v>2.020686521640648E-2</v>
      </c>
      <c r="H148" s="2">
        <v>0</v>
      </c>
    </row>
    <row r="149" spans="6:8" x14ac:dyDescent="0.25">
      <c r="F149" s="2">
        <v>0.18261331065251241</v>
      </c>
      <c r="G149" s="2">
        <v>2.020686521640648E-2</v>
      </c>
      <c r="H149" s="2">
        <v>1</v>
      </c>
    </row>
    <row r="150" spans="6:8" x14ac:dyDescent="0.25">
      <c r="F150" s="2">
        <v>0.1845231788571173</v>
      </c>
      <c r="G150" s="2">
        <v>2.020686521640648E-2</v>
      </c>
      <c r="H150" s="2">
        <v>0</v>
      </c>
    </row>
    <row r="151" spans="6:8" x14ac:dyDescent="0.25">
      <c r="F151" s="2">
        <v>0.19407251988014179</v>
      </c>
      <c r="G151" s="2">
        <v>1.7782041390437555</v>
      </c>
      <c r="H151" s="2">
        <v>1</v>
      </c>
    </row>
    <row r="152" spans="6:8" x14ac:dyDescent="0.25">
      <c r="F152" s="2">
        <v>0.19598238808474666</v>
      </c>
      <c r="G152" s="2">
        <v>1.7782041390437555</v>
      </c>
      <c r="H152" s="2">
        <v>1</v>
      </c>
    </row>
    <row r="153" spans="6:8" x14ac:dyDescent="0.25">
      <c r="F153" s="2">
        <v>0.20362186090316614</v>
      </c>
      <c r="G153" s="2">
        <v>2.020686521640648E-2</v>
      </c>
      <c r="H153" s="2">
        <v>0</v>
      </c>
    </row>
    <row r="154" spans="6:8" x14ac:dyDescent="0.25">
      <c r="F154" s="2">
        <v>0.20362186090316614</v>
      </c>
      <c r="G154" s="2">
        <v>2.020686521640648E-2</v>
      </c>
      <c r="H154" s="2">
        <v>1</v>
      </c>
    </row>
    <row r="155" spans="6:8" x14ac:dyDescent="0.25">
      <c r="F155" s="2">
        <v>0.204338061479893</v>
      </c>
      <c r="G155" s="2">
        <v>1.7782041390437555</v>
      </c>
      <c r="H155" s="2">
        <v>0</v>
      </c>
    </row>
    <row r="156" spans="6:8" x14ac:dyDescent="0.25">
      <c r="F156" s="2">
        <v>0.20839653141467837</v>
      </c>
      <c r="G156" s="2">
        <v>2.020686521640648E-2</v>
      </c>
      <c r="H156" s="2">
        <v>0</v>
      </c>
    </row>
    <row r="157" spans="6:8" x14ac:dyDescent="0.25">
      <c r="F157" s="2">
        <v>0.21126133372158573</v>
      </c>
      <c r="G157" s="2">
        <v>2.020686521640648E-2</v>
      </c>
      <c r="H157" s="2">
        <v>1</v>
      </c>
    </row>
    <row r="158" spans="6:8" x14ac:dyDescent="0.25">
      <c r="F158" s="2">
        <v>0.21913954006558098</v>
      </c>
      <c r="G158" s="2">
        <v>2.020686521640648E-2</v>
      </c>
      <c r="H158" s="2">
        <v>0</v>
      </c>
    </row>
    <row r="159" spans="6:8" x14ac:dyDescent="0.25">
      <c r="F159" s="2">
        <v>0.21913954006558098</v>
      </c>
      <c r="G159" s="2">
        <v>2.020686521640648E-2</v>
      </c>
      <c r="H159" s="2">
        <v>0</v>
      </c>
    </row>
    <row r="160" spans="6:8" x14ac:dyDescent="0.25">
      <c r="F160" s="2">
        <v>0.22439167762824438</v>
      </c>
      <c r="G160" s="2">
        <v>1.7782041390437555</v>
      </c>
      <c r="H160" s="2">
        <v>0</v>
      </c>
    </row>
    <row r="161" spans="6:8" x14ac:dyDescent="0.25">
      <c r="F161" s="2">
        <v>0.22797268051187858</v>
      </c>
      <c r="G161" s="2">
        <v>1.7782041390437555</v>
      </c>
      <c r="H161" s="2">
        <v>1</v>
      </c>
    </row>
    <row r="162" spans="6:8" x14ac:dyDescent="0.25">
      <c r="F162" s="2">
        <v>0.22988254871648348</v>
      </c>
      <c r="G162" s="2">
        <v>1.7782041390437555</v>
      </c>
      <c r="H162" s="2">
        <v>0</v>
      </c>
    </row>
    <row r="163" spans="6:8" x14ac:dyDescent="0.25">
      <c r="F163" s="2">
        <v>0.2403868238418104</v>
      </c>
      <c r="G163" s="2">
        <v>2.020686521640648E-2</v>
      </c>
      <c r="H163" s="2">
        <v>0</v>
      </c>
    </row>
    <row r="164" spans="6:8" x14ac:dyDescent="0.25">
      <c r="F164" s="2">
        <v>0.25423336832519583</v>
      </c>
      <c r="G164" s="2">
        <v>2.020686521640648E-2</v>
      </c>
      <c r="H164" s="2">
        <v>0</v>
      </c>
    </row>
    <row r="165" spans="6:8" x14ac:dyDescent="0.25">
      <c r="F165" s="2">
        <v>0.25805310473440563</v>
      </c>
      <c r="G165" s="2">
        <v>2.020686521640648E-2</v>
      </c>
      <c r="H165" s="2">
        <v>0</v>
      </c>
    </row>
    <row r="166" spans="6:8" x14ac:dyDescent="0.25">
      <c r="F166" s="2">
        <v>0.26330524229706903</v>
      </c>
      <c r="G166" s="2">
        <v>1.7782041390437555</v>
      </c>
      <c r="H166" s="2">
        <v>1</v>
      </c>
    </row>
    <row r="167" spans="6:8" x14ac:dyDescent="0.25">
      <c r="F167" s="2">
        <v>0.28598492722675217</v>
      </c>
      <c r="G167" s="2">
        <v>2.020686521640648E-2</v>
      </c>
      <c r="H167" s="2">
        <v>0</v>
      </c>
    </row>
    <row r="168" spans="6:8" x14ac:dyDescent="0.25">
      <c r="F168" s="2">
        <v>0.3179752196538842</v>
      </c>
      <c r="G168" s="2">
        <v>2.020686521640648E-2</v>
      </c>
      <c r="H168" s="2">
        <v>0</v>
      </c>
    </row>
    <row r="169" spans="6:8" x14ac:dyDescent="0.25">
      <c r="F169" s="2">
        <v>0.32107875548636711</v>
      </c>
      <c r="G169" s="2">
        <v>2.020686521640648E-2</v>
      </c>
      <c r="H169" s="2">
        <v>0</v>
      </c>
    </row>
    <row r="170" spans="6:8" x14ac:dyDescent="0.25">
      <c r="F170" s="2">
        <v>0.3287182283047867</v>
      </c>
      <c r="G170" s="2">
        <v>2.020686521640648E-2</v>
      </c>
      <c r="H170" s="2">
        <v>1</v>
      </c>
    </row>
    <row r="171" spans="6:8" x14ac:dyDescent="0.25">
      <c r="F171" s="2">
        <v>0.33731263522550858</v>
      </c>
      <c r="G171" s="2">
        <v>2.020686521640648E-2</v>
      </c>
      <c r="H171" s="2">
        <v>0</v>
      </c>
    </row>
    <row r="172" spans="6:8" x14ac:dyDescent="0.25">
      <c r="F172" s="2">
        <v>0.40272562123322614</v>
      </c>
      <c r="G172" s="2">
        <v>1.7782041390437555</v>
      </c>
      <c r="H172" s="2">
        <v>1</v>
      </c>
    </row>
    <row r="173" spans="6:8" x14ac:dyDescent="0.25">
      <c r="F173" s="2">
        <v>0.42755390789308978</v>
      </c>
      <c r="G173" s="2">
        <v>1.7782041390437555</v>
      </c>
      <c r="H173" s="2">
        <v>1</v>
      </c>
    </row>
    <row r="174" spans="6:8" x14ac:dyDescent="0.25">
      <c r="F174" s="2">
        <v>0.43638704833938741</v>
      </c>
      <c r="G174" s="2">
        <v>1.7782041390437555</v>
      </c>
      <c r="H174" s="2">
        <v>1</v>
      </c>
    </row>
    <row r="175" spans="6:8" x14ac:dyDescent="0.25">
      <c r="F175" s="2">
        <v>0.44187791942762639</v>
      </c>
      <c r="G175" s="2">
        <v>2.020686521640648E-2</v>
      </c>
      <c r="H175" s="2">
        <v>0</v>
      </c>
    </row>
    <row r="176" spans="6:8" x14ac:dyDescent="0.25">
      <c r="F176" s="2">
        <v>0.45309839512968025</v>
      </c>
      <c r="G176" s="2">
        <v>1.7782041390437555</v>
      </c>
      <c r="H176" s="2">
        <v>1</v>
      </c>
    </row>
    <row r="177" spans="6:8" x14ac:dyDescent="0.25">
      <c r="F177" s="2">
        <v>0.46503507140846079</v>
      </c>
      <c r="G177" s="2">
        <v>2.020686521640648E-2</v>
      </c>
      <c r="H177" s="2">
        <v>0</v>
      </c>
    </row>
    <row r="178" spans="6:8" x14ac:dyDescent="0.25">
      <c r="F178" s="2">
        <v>0.46766114018979255</v>
      </c>
      <c r="G178" s="2">
        <v>1.7782041390437555</v>
      </c>
      <c r="H178" s="2">
        <v>0</v>
      </c>
    </row>
    <row r="179" spans="6:8" x14ac:dyDescent="0.25">
      <c r="F179" s="2">
        <v>0.47935908294299739</v>
      </c>
      <c r="G179" s="2">
        <v>1.7782041390437555</v>
      </c>
      <c r="H179" s="2">
        <v>0</v>
      </c>
    </row>
    <row r="180" spans="6:8" x14ac:dyDescent="0.25">
      <c r="F180" s="2">
        <v>0.56315455042003704</v>
      </c>
      <c r="G180" s="2">
        <v>-1.7377904086109426</v>
      </c>
      <c r="H180" s="2">
        <v>0</v>
      </c>
    </row>
    <row r="181" spans="6:8" x14ac:dyDescent="0.25">
      <c r="F181" s="2">
        <v>0.8030817436235268</v>
      </c>
      <c r="G181" s="2">
        <v>1.7782041390437555</v>
      </c>
      <c r="H181" s="2">
        <v>0</v>
      </c>
    </row>
    <row r="182" spans="6:8" x14ac:dyDescent="0.25">
      <c r="F182" s="2">
        <v>0.86037778976167345</v>
      </c>
      <c r="G182" s="2">
        <v>2.020686521640648E-2</v>
      </c>
      <c r="H182" s="2">
        <v>0</v>
      </c>
    </row>
    <row r="183" spans="6:8" x14ac:dyDescent="0.25">
      <c r="F183" s="2">
        <v>0.93653378442029345</v>
      </c>
      <c r="G183" s="2">
        <v>2.020686521640648E-2</v>
      </c>
      <c r="H183" s="2">
        <v>0</v>
      </c>
    </row>
    <row r="184" spans="6:8" x14ac:dyDescent="0.25">
      <c r="F184" s="2">
        <v>1.5990193178926155</v>
      </c>
      <c r="G184" s="2">
        <v>2.020686521640648E-2</v>
      </c>
      <c r="H184" s="2">
        <v>0</v>
      </c>
    </row>
    <row r="185" spans="6:8" x14ac:dyDescent="0.25">
      <c r="F185" s="2">
        <v>2.323098100963445</v>
      </c>
      <c r="G185" s="2">
        <v>2.020686521640648E-2</v>
      </c>
      <c r="H185" s="2">
        <v>0</v>
      </c>
    </row>
    <row r="186" spans="6:8" x14ac:dyDescent="0.25">
      <c r="F186" s="2">
        <v>3.9863545736487302</v>
      </c>
      <c r="G186" s="2">
        <v>2.020686521640648E-2</v>
      </c>
      <c r="H186" s="2">
        <v>0</v>
      </c>
    </row>
    <row r="187" spans="6:8" x14ac:dyDescent="0.25">
      <c r="F187" s="2">
        <v>11.267727103704882</v>
      </c>
      <c r="G187" s="2">
        <v>1.7782041390437555</v>
      </c>
      <c r="H187" s="2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P358"/>
  <sheetViews>
    <sheetView showGridLines="0" workbookViewId="0">
      <selection activeCell="H1" sqref="H1"/>
    </sheetView>
  </sheetViews>
  <sheetFormatPr defaultRowHeight="15" x14ac:dyDescent="0.25"/>
  <cols>
    <col min="14" max="14" width="13.28515625" bestFit="1" customWidth="1"/>
  </cols>
  <sheetData>
    <row r="2" spans="2:16" ht="18.75" x14ac:dyDescent="0.3">
      <c r="B2" s="1" t="s">
        <v>222</v>
      </c>
      <c r="N2" t="s">
        <v>227</v>
      </c>
    </row>
    <row r="4" spans="2:16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5"/>
    </row>
    <row r="5" spans="2:16" x14ac:dyDescent="0.25">
      <c r="B5" s="18" t="s">
        <v>219</v>
      </c>
      <c r="C5" s="19"/>
      <c r="D5" s="18" t="s">
        <v>33</v>
      </c>
      <c r="E5" s="19"/>
      <c r="F5" s="18" t="s">
        <v>220</v>
      </c>
      <c r="G5" s="19"/>
      <c r="H5" s="18" t="s">
        <v>211</v>
      </c>
      <c r="I5" s="19"/>
      <c r="J5" s="18" t="s">
        <v>221</v>
      </c>
      <c r="K5" s="19"/>
      <c r="N5" s="4" t="s">
        <v>197</v>
      </c>
      <c r="O5" s="4" t="s">
        <v>7</v>
      </c>
      <c r="P5" s="4" t="s">
        <v>8</v>
      </c>
    </row>
    <row r="6" spans="2:16" x14ac:dyDescent="0.25">
      <c r="N6" s="2">
        <v>2</v>
      </c>
      <c r="O6" s="2">
        <v>4</v>
      </c>
      <c r="P6" s="2">
        <v>6</v>
      </c>
    </row>
    <row r="8" spans="2:16" ht="15.75" x14ac:dyDescent="0.25">
      <c r="B8" s="13" t="s">
        <v>223</v>
      </c>
      <c r="C8" s="14"/>
      <c r="D8" s="14"/>
      <c r="E8" s="14"/>
      <c r="F8" s="14"/>
      <c r="G8" s="15"/>
    </row>
    <row r="10" spans="2:16" x14ac:dyDescent="0.25">
      <c r="B10" s="4" t="s">
        <v>224</v>
      </c>
      <c r="C10" s="4" t="s">
        <v>225</v>
      </c>
      <c r="D10" s="4" t="s">
        <v>226</v>
      </c>
      <c r="E10" s="4" t="s">
        <v>1</v>
      </c>
      <c r="F10" s="4" t="s">
        <v>86</v>
      </c>
      <c r="G10" s="4" t="s">
        <v>2</v>
      </c>
    </row>
    <row r="11" spans="2:16" x14ac:dyDescent="0.25">
      <c r="B11" s="2">
        <v>2</v>
      </c>
      <c r="C11" s="2">
        <v>3.6130166139078677</v>
      </c>
      <c r="D11" s="2">
        <v>1.6723364836637884</v>
      </c>
      <c r="E11" s="2">
        <v>-0.79001882276408841</v>
      </c>
      <c r="F11" s="2">
        <v>-1.9228581512492557</v>
      </c>
      <c r="G11" s="2">
        <v>-0.52783411914732903</v>
      </c>
    </row>
    <row r="12" spans="2:16" x14ac:dyDescent="0.25">
      <c r="B12" s="2">
        <v>2</v>
      </c>
      <c r="C12" s="2">
        <v>3.6100445101516159</v>
      </c>
      <c r="D12" s="2">
        <v>1.669283776851948</v>
      </c>
      <c r="E12" s="2">
        <v>-0.7815087632400185</v>
      </c>
      <c r="F12" s="2">
        <v>-1.9228581512492557</v>
      </c>
      <c r="G12" s="2">
        <v>-0.52783411914732903</v>
      </c>
    </row>
    <row r="13" spans="2:16" x14ac:dyDescent="0.25">
      <c r="B13" s="2">
        <v>2</v>
      </c>
      <c r="C13" s="2">
        <v>2.4209447788493206</v>
      </c>
      <c r="D13" s="2">
        <v>0.67304914159012064</v>
      </c>
      <c r="E13" s="2">
        <v>-0.78094142593841387</v>
      </c>
      <c r="F13" s="2">
        <v>-4.8475415577712525E-2</v>
      </c>
      <c r="G13" s="2">
        <v>-0.52783411914732903</v>
      </c>
    </row>
    <row r="14" spans="2:16" x14ac:dyDescent="0.25">
      <c r="B14" s="2">
        <v>2</v>
      </c>
      <c r="C14" s="2">
        <v>2.4150752005753477</v>
      </c>
      <c r="D14" s="2">
        <v>0.6630475217360049</v>
      </c>
      <c r="E14" s="2">
        <v>-0.76959467990632069</v>
      </c>
      <c r="F14" s="2">
        <v>-4.8475415577712525E-2</v>
      </c>
      <c r="G14" s="2">
        <v>-0.52783411914732903</v>
      </c>
    </row>
    <row r="15" spans="2:16" x14ac:dyDescent="0.25">
      <c r="B15" s="2">
        <v>2</v>
      </c>
      <c r="C15" s="2">
        <v>3.6059131906187112</v>
      </c>
      <c r="D15" s="2">
        <v>1.6650736562976807</v>
      </c>
      <c r="E15" s="2">
        <v>-0.76959467990632069</v>
      </c>
      <c r="F15" s="2">
        <v>-1.9228581512492557</v>
      </c>
      <c r="G15" s="2">
        <v>-0.52783411914732903</v>
      </c>
    </row>
    <row r="16" spans="2:16" x14ac:dyDescent="0.25">
      <c r="B16" s="2">
        <v>2</v>
      </c>
      <c r="C16" s="2">
        <v>2.4117178978249108</v>
      </c>
      <c r="D16" s="2">
        <v>0.657316372682336</v>
      </c>
      <c r="E16" s="2">
        <v>-0.7630703009378671</v>
      </c>
      <c r="F16" s="2">
        <v>-4.8475415577712525E-2</v>
      </c>
      <c r="G16" s="2">
        <v>-0.52783411914732903</v>
      </c>
    </row>
    <row r="17" spans="2:7" x14ac:dyDescent="0.25">
      <c r="B17" s="2">
        <v>2</v>
      </c>
      <c r="C17" s="2">
        <v>3.6027887834404857</v>
      </c>
      <c r="D17" s="2">
        <v>1.661916115276014</v>
      </c>
      <c r="E17" s="2">
        <v>-0.76051728308064626</v>
      </c>
      <c r="F17" s="2">
        <v>-1.9228581512492557</v>
      </c>
      <c r="G17" s="2">
        <v>-0.52783411914732903</v>
      </c>
    </row>
    <row r="18" spans="2:7" x14ac:dyDescent="0.25">
      <c r="B18" s="2">
        <v>2</v>
      </c>
      <c r="C18" s="2">
        <v>2.4080833962912798</v>
      </c>
      <c r="D18" s="2">
        <v>0.65110379772083515</v>
      </c>
      <c r="E18" s="2">
        <v>-0.75597858466780898</v>
      </c>
      <c r="F18" s="2">
        <v>-4.8475415577712525E-2</v>
      </c>
      <c r="G18" s="2">
        <v>-0.52783411914732903</v>
      </c>
    </row>
    <row r="19" spans="2:7" x14ac:dyDescent="0.25">
      <c r="B19" s="2">
        <v>2</v>
      </c>
      <c r="C19" s="2">
        <v>3.6010401686997144</v>
      </c>
      <c r="D19" s="2">
        <v>1.660159170928609</v>
      </c>
      <c r="E19" s="2">
        <v>-0.75541124736620435</v>
      </c>
      <c r="F19" s="2">
        <v>-1.9228581512492557</v>
      </c>
      <c r="G19" s="2">
        <v>-0.52783411914732903</v>
      </c>
    </row>
    <row r="20" spans="2:7" x14ac:dyDescent="0.25">
      <c r="B20" s="2">
        <v>2</v>
      </c>
      <c r="C20" s="2">
        <v>2.4075033054472224</v>
      </c>
      <c r="D20" s="2">
        <v>0.65011145532203263</v>
      </c>
      <c r="E20" s="2">
        <v>-0.75484391006459961</v>
      </c>
      <c r="F20" s="2">
        <v>-4.8475415577712525E-2</v>
      </c>
      <c r="G20" s="2">
        <v>-0.52783411914732903</v>
      </c>
    </row>
    <row r="21" spans="2:7" x14ac:dyDescent="0.25">
      <c r="B21" s="2">
        <v>2</v>
      </c>
      <c r="C21" s="2">
        <v>2.4059100937314044</v>
      </c>
      <c r="D21" s="2">
        <v>0.64738492499802747</v>
      </c>
      <c r="E21" s="2">
        <v>-0.75172355490577403</v>
      </c>
      <c r="F21" s="2">
        <v>-4.8475415577712525E-2</v>
      </c>
      <c r="G21" s="2">
        <v>-0.52783411914732903</v>
      </c>
    </row>
    <row r="22" spans="2:7" x14ac:dyDescent="0.25">
      <c r="B22" s="2">
        <v>2</v>
      </c>
      <c r="C22" s="2">
        <v>3.5976583967101745</v>
      </c>
      <c r="D22" s="2">
        <v>1.6567826046818619</v>
      </c>
      <c r="E22" s="2">
        <v>-0.74548284458812275</v>
      </c>
      <c r="F22" s="2">
        <v>-1.9228581512492557</v>
      </c>
      <c r="G22" s="2">
        <v>-0.52783411914732903</v>
      </c>
    </row>
    <row r="23" spans="2:7" x14ac:dyDescent="0.25">
      <c r="B23" s="2">
        <v>2</v>
      </c>
      <c r="C23" s="2">
        <v>2.3987060439372789</v>
      </c>
      <c r="D23" s="2">
        <v>0.63503730664289704</v>
      </c>
      <c r="E23" s="2">
        <v>-0.73754012236565758</v>
      </c>
      <c r="F23" s="2">
        <v>-4.8475415577712525E-2</v>
      </c>
      <c r="G23" s="2">
        <v>-0.52783411914732903</v>
      </c>
    </row>
    <row r="24" spans="2:7" x14ac:dyDescent="0.25">
      <c r="B24" s="2">
        <v>2</v>
      </c>
      <c r="C24" s="2">
        <v>3.5906830791431243</v>
      </c>
      <c r="D24" s="2">
        <v>1.649910079875258</v>
      </c>
      <c r="E24" s="2">
        <v>-0.72477503307955282</v>
      </c>
      <c r="F24" s="2">
        <v>-1.9228581512492557</v>
      </c>
      <c r="G24" s="2">
        <v>-0.52783411914732903</v>
      </c>
    </row>
    <row r="25" spans="2:7" x14ac:dyDescent="0.25">
      <c r="B25" s="2">
        <v>2</v>
      </c>
      <c r="C25" s="2">
        <v>2.3908537019392209</v>
      </c>
      <c r="D25" s="2">
        <v>0.62154544214851792</v>
      </c>
      <c r="E25" s="2">
        <v>-0.72193834657152944</v>
      </c>
      <c r="F25" s="2">
        <v>-4.8475415577712525E-2</v>
      </c>
      <c r="G25" s="2">
        <v>-0.52783411914732903</v>
      </c>
    </row>
    <row r="26" spans="2:7" x14ac:dyDescent="0.25">
      <c r="B26" s="2">
        <v>2</v>
      </c>
      <c r="C26" s="2">
        <v>2.3746825104756519</v>
      </c>
      <c r="D26" s="2">
        <v>0.59366939911312233</v>
      </c>
      <c r="E26" s="2">
        <v>-0.6893164517292617</v>
      </c>
      <c r="F26" s="2">
        <v>-4.8475415577712525E-2</v>
      </c>
      <c r="G26" s="2">
        <v>-0.52783411914732903</v>
      </c>
    </row>
    <row r="27" spans="2:7" x14ac:dyDescent="0.25">
      <c r="B27" s="2">
        <v>2</v>
      </c>
      <c r="C27" s="2">
        <v>2.3728757440059476</v>
      </c>
      <c r="D27" s="2">
        <v>0.59054878131702759</v>
      </c>
      <c r="E27" s="2">
        <v>-0.68562875926883149</v>
      </c>
      <c r="F27" s="2">
        <v>-4.8475415577712525E-2</v>
      </c>
      <c r="G27" s="2">
        <v>-0.52783411914732903</v>
      </c>
    </row>
    <row r="28" spans="2:7" x14ac:dyDescent="0.25">
      <c r="B28" s="2">
        <v>2</v>
      </c>
      <c r="C28" s="2">
        <v>3.5776951116009768</v>
      </c>
      <c r="D28" s="2">
        <v>1.6374684686555963</v>
      </c>
      <c r="E28" s="2">
        <v>-0.68534509061802906</v>
      </c>
      <c r="F28" s="2">
        <v>-1.9228581512492557</v>
      </c>
      <c r="G28" s="2">
        <v>-0.52783411914732903</v>
      </c>
    </row>
    <row r="29" spans="2:7" x14ac:dyDescent="0.25">
      <c r="B29" s="2">
        <v>2</v>
      </c>
      <c r="C29" s="2">
        <v>2.3724594165153947</v>
      </c>
      <c r="D29" s="2">
        <v>0.58982956830975719</v>
      </c>
      <c r="E29" s="2">
        <v>-0.68477775331642443</v>
      </c>
      <c r="F29" s="2">
        <v>-4.8475415577712525E-2</v>
      </c>
      <c r="G29" s="2">
        <v>-0.52783411914732903</v>
      </c>
    </row>
    <row r="30" spans="2:7" x14ac:dyDescent="0.25">
      <c r="B30" s="2">
        <v>2</v>
      </c>
      <c r="C30" s="2">
        <v>2.3712118279707752</v>
      </c>
      <c r="D30" s="2">
        <v>0.58767404213423502</v>
      </c>
      <c r="E30" s="2">
        <v>-0.68222473545920348</v>
      </c>
      <c r="F30" s="2">
        <v>-4.8475415577712525E-2</v>
      </c>
      <c r="G30" s="2">
        <v>-0.52783411914732903</v>
      </c>
    </row>
    <row r="31" spans="2:7" x14ac:dyDescent="0.25">
      <c r="B31" s="2">
        <v>1</v>
      </c>
      <c r="C31" s="2">
        <v>1.6244979302274263</v>
      </c>
      <c r="D31" s="2">
        <v>2.4682011073597554</v>
      </c>
      <c r="E31" s="2">
        <v>-0.68080639220519179</v>
      </c>
      <c r="F31" s="2">
        <v>-4.8475415577712525E-2</v>
      </c>
      <c r="G31" s="2">
        <v>1.8890905316851774</v>
      </c>
    </row>
    <row r="32" spans="2:7" x14ac:dyDescent="0.25">
      <c r="B32" s="2">
        <v>2</v>
      </c>
      <c r="C32" s="2">
        <v>3.576133254759168</v>
      </c>
      <c r="D32" s="2">
        <v>1.6360055603481038</v>
      </c>
      <c r="E32" s="2">
        <v>-0.68052272355438947</v>
      </c>
      <c r="F32" s="2">
        <v>-1.9228581512492557</v>
      </c>
      <c r="G32" s="2">
        <v>-0.52783411914732903</v>
      </c>
    </row>
    <row r="33" spans="2:7" x14ac:dyDescent="0.25">
      <c r="B33" s="2">
        <v>2</v>
      </c>
      <c r="C33" s="2">
        <v>2.3677572986979425</v>
      </c>
      <c r="D33" s="2">
        <v>0.58170335140237539</v>
      </c>
      <c r="E33" s="2">
        <v>-0.67513301918914514</v>
      </c>
      <c r="F33" s="2">
        <v>-4.8475415577712525E-2</v>
      </c>
      <c r="G33" s="2">
        <v>-0.52783411914732903</v>
      </c>
    </row>
    <row r="34" spans="2:7" x14ac:dyDescent="0.25">
      <c r="B34" s="2">
        <v>2</v>
      </c>
      <c r="C34" s="2">
        <v>3.5734823548072954</v>
      </c>
      <c r="D34" s="2">
        <v>1.633539843808218</v>
      </c>
      <c r="E34" s="2">
        <v>-0.67229633268112199</v>
      </c>
      <c r="F34" s="2">
        <v>-1.9228581512492557</v>
      </c>
      <c r="G34" s="2">
        <v>-0.52783411914732903</v>
      </c>
    </row>
    <row r="35" spans="2:7" x14ac:dyDescent="0.25">
      <c r="B35" s="2">
        <v>2</v>
      </c>
      <c r="C35" s="2">
        <v>2.3628112971947046</v>
      </c>
      <c r="D35" s="2">
        <v>0.57315044259444903</v>
      </c>
      <c r="E35" s="2">
        <v>-0.66492094776026134</v>
      </c>
      <c r="F35" s="2">
        <v>-4.8475415577712525E-2</v>
      </c>
      <c r="G35" s="2">
        <v>-0.52783411914732903</v>
      </c>
    </row>
    <row r="36" spans="2:7" x14ac:dyDescent="0.25">
      <c r="B36" s="2">
        <v>2</v>
      </c>
      <c r="C36" s="2">
        <v>2.3608969831470938</v>
      </c>
      <c r="D36" s="2">
        <v>0.56983906687714481</v>
      </c>
      <c r="E36" s="2">
        <v>-0.66094958664902881</v>
      </c>
      <c r="F36" s="2">
        <v>-4.8475415577712525E-2</v>
      </c>
      <c r="G36" s="2">
        <v>-0.52783411914732903</v>
      </c>
    </row>
    <row r="37" spans="2:7" x14ac:dyDescent="0.25">
      <c r="B37" s="2">
        <v>2</v>
      </c>
      <c r="C37" s="2">
        <v>3.5662576904825536</v>
      </c>
      <c r="D37" s="2">
        <v>1.6269341504478367</v>
      </c>
      <c r="E37" s="2">
        <v>-0.64960284061693563</v>
      </c>
      <c r="F37" s="2">
        <v>-1.9228581512492557</v>
      </c>
      <c r="G37" s="2">
        <v>-0.52783411914732903</v>
      </c>
    </row>
    <row r="38" spans="2:7" x14ac:dyDescent="0.25">
      <c r="B38" s="2">
        <v>2</v>
      </c>
      <c r="C38" s="2">
        <v>3.564828336482281</v>
      </c>
      <c r="D38" s="2">
        <v>1.6256478063559803</v>
      </c>
      <c r="E38" s="2">
        <v>-0.64506414220409836</v>
      </c>
      <c r="F38" s="2">
        <v>-1.9228581512492557</v>
      </c>
      <c r="G38" s="2">
        <v>-0.52783411914732903</v>
      </c>
    </row>
    <row r="39" spans="2:7" x14ac:dyDescent="0.25">
      <c r="B39" s="2">
        <v>2</v>
      </c>
      <c r="C39" s="2">
        <v>3.5641156119372761</v>
      </c>
      <c r="D39" s="2">
        <v>1.6250090062383544</v>
      </c>
      <c r="E39" s="2">
        <v>-0.64279479299767972</v>
      </c>
      <c r="F39" s="2">
        <v>-1.9228581512492557</v>
      </c>
      <c r="G39" s="2">
        <v>-0.52783411914732903</v>
      </c>
    </row>
    <row r="40" spans="2:7" x14ac:dyDescent="0.25">
      <c r="B40" s="2">
        <v>2</v>
      </c>
      <c r="C40" s="2">
        <v>2.3473733112941613</v>
      </c>
      <c r="D40" s="2">
        <v>0.54644224480218861</v>
      </c>
      <c r="E40" s="2">
        <v>-0.63258272156879591</v>
      </c>
      <c r="F40" s="2">
        <v>-4.8475415577712525E-2</v>
      </c>
      <c r="G40" s="2">
        <v>-0.52783411914732903</v>
      </c>
    </row>
    <row r="41" spans="2:7" x14ac:dyDescent="0.25">
      <c r="B41" s="2">
        <v>2</v>
      </c>
      <c r="C41" s="2">
        <v>2.3085340930335363</v>
      </c>
      <c r="D41" s="2">
        <v>2.2310276045776281</v>
      </c>
      <c r="E41" s="2">
        <v>-0.61556260252065609</v>
      </c>
      <c r="F41" s="2">
        <v>1.8259073200938307</v>
      </c>
      <c r="G41" s="2">
        <v>-0.52783411914732903</v>
      </c>
    </row>
    <row r="42" spans="2:7" x14ac:dyDescent="0.25">
      <c r="B42" s="2">
        <v>2</v>
      </c>
      <c r="C42" s="2">
        <v>2.3341160464270279</v>
      </c>
      <c r="D42" s="2">
        <v>0.52353705670033979</v>
      </c>
      <c r="E42" s="2">
        <v>-0.60421585648856313</v>
      </c>
      <c r="F42" s="2">
        <v>-4.8475415577712525E-2</v>
      </c>
      <c r="G42" s="2">
        <v>-0.52783411914732903</v>
      </c>
    </row>
    <row r="43" spans="2:7" x14ac:dyDescent="0.25">
      <c r="B43" s="2">
        <v>2</v>
      </c>
      <c r="C43" s="2">
        <v>2.3275887427271194</v>
      </c>
      <c r="D43" s="2">
        <v>0.51228948889403803</v>
      </c>
      <c r="E43" s="2">
        <v>-0.59003242394844657</v>
      </c>
      <c r="F43" s="2">
        <v>-4.8475415577712525E-2</v>
      </c>
      <c r="G43" s="2">
        <v>-0.52783411914732903</v>
      </c>
    </row>
    <row r="44" spans="2:7" x14ac:dyDescent="0.25">
      <c r="B44" s="2">
        <v>2</v>
      </c>
      <c r="C44" s="2">
        <v>3.5449443729181476</v>
      </c>
      <c r="D44" s="2">
        <v>1.6085281491927157</v>
      </c>
      <c r="E44" s="2">
        <v>-0.58010402117036497</v>
      </c>
      <c r="F44" s="2">
        <v>-1.9228581512492557</v>
      </c>
      <c r="G44" s="2">
        <v>-0.52783411914732903</v>
      </c>
    </row>
    <row r="45" spans="2:7" x14ac:dyDescent="0.25">
      <c r="B45" s="2">
        <v>2</v>
      </c>
      <c r="C45" s="2">
        <v>3.5449443729181476</v>
      </c>
      <c r="D45" s="2">
        <v>1.6085281491927157</v>
      </c>
      <c r="E45" s="2">
        <v>-0.58010402117036497</v>
      </c>
      <c r="F45" s="2">
        <v>-1.9228581512492557</v>
      </c>
      <c r="G45" s="2">
        <v>-0.52783411914732903</v>
      </c>
    </row>
    <row r="46" spans="2:7" x14ac:dyDescent="0.25">
      <c r="B46" s="2">
        <v>2</v>
      </c>
      <c r="C46" s="2">
        <v>2.3203592924968701</v>
      </c>
      <c r="D46" s="2">
        <v>0.49986956806969707</v>
      </c>
      <c r="E46" s="2">
        <v>-0.57414697950351612</v>
      </c>
      <c r="F46" s="2">
        <v>-4.8475415577712525E-2</v>
      </c>
      <c r="G46" s="2">
        <v>-0.52783411914732903</v>
      </c>
    </row>
    <row r="47" spans="2:7" x14ac:dyDescent="0.25">
      <c r="B47" s="2">
        <v>2</v>
      </c>
      <c r="C47" s="2">
        <v>2.3179260552242917</v>
      </c>
      <c r="D47" s="2">
        <v>0.495700628469876</v>
      </c>
      <c r="E47" s="2">
        <v>-0.56875727513827201</v>
      </c>
      <c r="F47" s="2">
        <v>-4.8475415577712525E-2</v>
      </c>
      <c r="G47" s="2">
        <v>-0.52783411914732903</v>
      </c>
    </row>
    <row r="48" spans="2:7" x14ac:dyDescent="0.25">
      <c r="B48" s="2">
        <v>1</v>
      </c>
      <c r="C48" s="2">
        <v>1.5446371561498891</v>
      </c>
      <c r="D48" s="2">
        <v>2.4477342858526874</v>
      </c>
      <c r="E48" s="2">
        <v>-0.56563691997944632</v>
      </c>
      <c r="F48" s="2">
        <v>-4.8475415577712525E-2</v>
      </c>
      <c r="G48" s="2">
        <v>1.8890905316851774</v>
      </c>
    </row>
    <row r="49" spans="2:7" x14ac:dyDescent="0.25">
      <c r="B49" s="2">
        <v>2</v>
      </c>
      <c r="C49" s="2">
        <v>2.3084190052109408</v>
      </c>
      <c r="D49" s="2">
        <v>0.4794819804886678</v>
      </c>
      <c r="E49" s="2">
        <v>-0.54748212632809723</v>
      </c>
      <c r="F49" s="2">
        <v>-4.8475415577712525E-2</v>
      </c>
      <c r="G49" s="2">
        <v>-0.52783411914732903</v>
      </c>
    </row>
    <row r="50" spans="2:7" x14ac:dyDescent="0.25">
      <c r="B50" s="2">
        <v>2</v>
      </c>
      <c r="C50" s="2">
        <v>3.5325881899290383</v>
      </c>
      <c r="D50" s="2">
        <v>1.5987086862365405</v>
      </c>
      <c r="E50" s="2">
        <v>-0.53783739220081805</v>
      </c>
      <c r="F50" s="2">
        <v>-1.9228581512492557</v>
      </c>
      <c r="G50" s="2">
        <v>-0.52783411914732903</v>
      </c>
    </row>
    <row r="51" spans="2:7" x14ac:dyDescent="0.25">
      <c r="B51" s="2">
        <v>2</v>
      </c>
      <c r="C51" s="2">
        <v>2.3021683906200048</v>
      </c>
      <c r="D51" s="2">
        <v>0.46889422941123471</v>
      </c>
      <c r="E51" s="2">
        <v>-0.53329869378798078</v>
      </c>
      <c r="F51" s="2">
        <v>-4.8475415577712525E-2</v>
      </c>
      <c r="G51" s="2">
        <v>-0.52783411914732903</v>
      </c>
    </row>
    <row r="52" spans="2:7" x14ac:dyDescent="0.25">
      <c r="B52" s="2">
        <v>2</v>
      </c>
      <c r="C52" s="2">
        <v>2.3006787271860163</v>
      </c>
      <c r="D52" s="2">
        <v>0.46638158775637556</v>
      </c>
      <c r="E52" s="2">
        <v>-0.52989466997835288</v>
      </c>
      <c r="F52" s="2">
        <v>-4.8475415577712525E-2</v>
      </c>
      <c r="G52" s="2">
        <v>-0.52783411914732903</v>
      </c>
    </row>
    <row r="53" spans="2:7" x14ac:dyDescent="0.25">
      <c r="B53" s="2">
        <v>2</v>
      </c>
      <c r="C53" s="2">
        <v>3.5296722320548435</v>
      </c>
      <c r="D53" s="2">
        <v>1.5964949889557998</v>
      </c>
      <c r="E53" s="2">
        <v>-0.52762532077193425</v>
      </c>
      <c r="F53" s="2">
        <v>-1.9228581512492557</v>
      </c>
      <c r="G53" s="2">
        <v>-0.52783411914732903</v>
      </c>
    </row>
    <row r="54" spans="2:7" x14ac:dyDescent="0.25">
      <c r="B54" s="2">
        <v>2</v>
      </c>
      <c r="C54" s="2">
        <v>2.2974651117598426</v>
      </c>
      <c r="D54" s="2">
        <v>0.46097678130603198</v>
      </c>
      <c r="E54" s="2">
        <v>-0.52251928505749234</v>
      </c>
      <c r="F54" s="2">
        <v>-4.8475415577712525E-2</v>
      </c>
      <c r="G54" s="2">
        <v>-0.52783411914732903</v>
      </c>
    </row>
    <row r="55" spans="2:7" x14ac:dyDescent="0.25">
      <c r="B55" s="2">
        <v>2</v>
      </c>
      <c r="C55" s="2">
        <v>3.5260654849120741</v>
      </c>
      <c r="D55" s="2">
        <v>1.5938155596429797</v>
      </c>
      <c r="E55" s="2">
        <v>-0.51486023148582949</v>
      </c>
      <c r="F55" s="2">
        <v>-1.9228581512492557</v>
      </c>
      <c r="G55" s="2">
        <v>-0.52783411914732903</v>
      </c>
    </row>
    <row r="56" spans="2:7" x14ac:dyDescent="0.25">
      <c r="B56" s="2">
        <v>2</v>
      </c>
      <c r="C56" s="2">
        <v>3.5230529312394689</v>
      </c>
      <c r="D56" s="2">
        <v>1.5916291478014628</v>
      </c>
      <c r="E56" s="2">
        <v>-0.50408082275534094</v>
      </c>
      <c r="F56" s="2">
        <v>-1.9228581512492557</v>
      </c>
      <c r="G56" s="2">
        <v>-0.52783411914732903</v>
      </c>
    </row>
    <row r="57" spans="2:7" x14ac:dyDescent="0.25">
      <c r="B57" s="2">
        <v>2</v>
      </c>
      <c r="C57" s="2">
        <v>2.2765751791270152</v>
      </c>
      <c r="D57" s="2">
        <v>0.42652022655534522</v>
      </c>
      <c r="E57" s="2">
        <v>-0.47344460846868941</v>
      </c>
      <c r="F57" s="2">
        <v>-4.8475415577712525E-2</v>
      </c>
      <c r="G57" s="2">
        <v>-0.52783411914732903</v>
      </c>
    </row>
    <row r="58" spans="2:7" x14ac:dyDescent="0.25">
      <c r="B58" s="2">
        <v>2</v>
      </c>
      <c r="C58" s="2">
        <v>3.5120654473649329</v>
      </c>
      <c r="D58" s="2">
        <v>1.5840814820728284</v>
      </c>
      <c r="E58" s="2">
        <v>-0.46379987434141018</v>
      </c>
      <c r="F58" s="2">
        <v>-1.9228581512492557</v>
      </c>
      <c r="G58" s="2">
        <v>-0.52783411914732903</v>
      </c>
    </row>
    <row r="59" spans="2:7" x14ac:dyDescent="0.25">
      <c r="B59" s="2">
        <v>2</v>
      </c>
      <c r="C59" s="2">
        <v>2.2702325060023343</v>
      </c>
      <c r="D59" s="2">
        <v>0.41636600371923521</v>
      </c>
      <c r="E59" s="2">
        <v>-0.45812650132536359</v>
      </c>
      <c r="F59" s="2">
        <v>-4.8475415577712525E-2</v>
      </c>
      <c r="G59" s="2">
        <v>-0.52783411914732903</v>
      </c>
    </row>
    <row r="60" spans="2:7" x14ac:dyDescent="0.25">
      <c r="B60" s="2">
        <v>2</v>
      </c>
      <c r="C60" s="2">
        <v>2.2609940134491793</v>
      </c>
      <c r="D60" s="2">
        <v>0.4019247197848046</v>
      </c>
      <c r="E60" s="2">
        <v>-0.43543300926117734</v>
      </c>
      <c r="F60" s="2">
        <v>-4.8475415577712525E-2</v>
      </c>
      <c r="G60" s="2">
        <v>-0.52783411914732903</v>
      </c>
    </row>
    <row r="61" spans="2:7" x14ac:dyDescent="0.25">
      <c r="B61" s="2">
        <v>2</v>
      </c>
      <c r="C61" s="2">
        <v>2.2592829673161408</v>
      </c>
      <c r="D61" s="2">
        <v>0.39930242675093852</v>
      </c>
      <c r="E61" s="2">
        <v>-0.43117797949914238</v>
      </c>
      <c r="F61" s="2">
        <v>-4.8475415577712525E-2</v>
      </c>
      <c r="G61" s="2">
        <v>-0.52783411914732903</v>
      </c>
    </row>
    <row r="62" spans="2:7" x14ac:dyDescent="0.25">
      <c r="B62" s="2">
        <v>2</v>
      </c>
      <c r="C62" s="2">
        <v>3.497676750347948</v>
      </c>
      <c r="D62" s="2">
        <v>1.5753369913383088</v>
      </c>
      <c r="E62" s="2">
        <v>-0.40848448743495613</v>
      </c>
      <c r="F62" s="2">
        <v>-1.9228581512492557</v>
      </c>
      <c r="G62" s="2">
        <v>-0.52783411914732903</v>
      </c>
    </row>
    <row r="63" spans="2:7" x14ac:dyDescent="0.25">
      <c r="B63" s="2">
        <v>2</v>
      </c>
      <c r="C63" s="2">
        <v>2.2442976971340358</v>
      </c>
      <c r="D63" s="2">
        <v>0.37719974687550595</v>
      </c>
      <c r="E63" s="2">
        <v>-0.39316638029163031</v>
      </c>
      <c r="F63" s="2">
        <v>-4.8475415577712525E-2</v>
      </c>
      <c r="G63" s="2">
        <v>-0.52783411914732903</v>
      </c>
    </row>
    <row r="64" spans="2:7" x14ac:dyDescent="0.25">
      <c r="B64" s="2">
        <v>2</v>
      </c>
      <c r="C64" s="2">
        <v>2.2422169762142556</v>
      </c>
      <c r="D64" s="2">
        <v>0.37427268251554763</v>
      </c>
      <c r="E64" s="2">
        <v>-0.38777667592638604</v>
      </c>
      <c r="F64" s="2">
        <v>-4.8475415577712525E-2</v>
      </c>
      <c r="G64" s="2">
        <v>-0.52783411914732903</v>
      </c>
    </row>
    <row r="65" spans="2:7" x14ac:dyDescent="0.25">
      <c r="B65" s="2">
        <v>2</v>
      </c>
      <c r="C65" s="2">
        <v>2.2381967414789319</v>
      </c>
      <c r="D65" s="2">
        <v>0.36873204755353661</v>
      </c>
      <c r="E65" s="2">
        <v>-0.37728093584669992</v>
      </c>
      <c r="F65" s="2">
        <v>-4.8475415577712525E-2</v>
      </c>
      <c r="G65" s="2">
        <v>-0.52783411914732903</v>
      </c>
    </row>
    <row r="66" spans="2:7" x14ac:dyDescent="0.25">
      <c r="B66" s="2">
        <v>2</v>
      </c>
      <c r="C66" s="2">
        <v>3.4870283836607623</v>
      </c>
      <c r="D66" s="2">
        <v>1.5698393385908769</v>
      </c>
      <c r="E66" s="2">
        <v>-0.3653668525130021</v>
      </c>
      <c r="F66" s="2">
        <v>-1.9228581512492557</v>
      </c>
      <c r="G66" s="2">
        <v>-0.52783411914732903</v>
      </c>
    </row>
    <row r="67" spans="2:7" x14ac:dyDescent="0.25">
      <c r="B67" s="2">
        <v>2</v>
      </c>
      <c r="C67" s="2">
        <v>2.2277524437257044</v>
      </c>
      <c r="D67" s="2">
        <v>0.35513965383986218</v>
      </c>
      <c r="E67" s="2">
        <v>-0.34948140806807165</v>
      </c>
      <c r="F67" s="2">
        <v>-4.8475415577712525E-2</v>
      </c>
      <c r="G67" s="2">
        <v>-0.52783411914732903</v>
      </c>
    </row>
    <row r="68" spans="2:7" x14ac:dyDescent="0.25">
      <c r="B68" s="2">
        <v>2</v>
      </c>
      <c r="C68" s="2">
        <v>2.2258665181779436</v>
      </c>
      <c r="D68" s="2">
        <v>0.35282431895946198</v>
      </c>
      <c r="E68" s="2">
        <v>-0.34437537235362975</v>
      </c>
      <c r="F68" s="2">
        <v>-4.8475415577712525E-2</v>
      </c>
      <c r="G68" s="2">
        <v>-0.52783411914732903</v>
      </c>
    </row>
    <row r="69" spans="2:7" x14ac:dyDescent="0.25">
      <c r="B69" s="2">
        <v>1</v>
      </c>
      <c r="C69" s="2">
        <v>1.4002462714049735</v>
      </c>
      <c r="D69" s="2">
        <v>2.4228112098117047</v>
      </c>
      <c r="E69" s="2">
        <v>-0.33614898148036221</v>
      </c>
      <c r="F69" s="2">
        <v>-4.8475415577712525E-2</v>
      </c>
      <c r="G69" s="2">
        <v>1.8890905316851774</v>
      </c>
    </row>
    <row r="70" spans="2:7" x14ac:dyDescent="0.25">
      <c r="B70" s="2">
        <v>2</v>
      </c>
      <c r="C70" s="2">
        <v>3.4777955612771891</v>
      </c>
      <c r="D70" s="2">
        <v>1.5658599513804863</v>
      </c>
      <c r="E70" s="2">
        <v>-0.32622057870228072</v>
      </c>
      <c r="F70" s="2">
        <v>-1.9228581512492557</v>
      </c>
      <c r="G70" s="2">
        <v>-0.52783411914732903</v>
      </c>
    </row>
    <row r="71" spans="2:7" x14ac:dyDescent="0.25">
      <c r="B71" s="2">
        <v>1</v>
      </c>
      <c r="C71" s="2">
        <v>1.39126028787228</v>
      </c>
      <c r="D71" s="2">
        <v>2.4218970546636105</v>
      </c>
      <c r="E71" s="2">
        <v>-0.32054720568623413</v>
      </c>
      <c r="F71" s="2">
        <v>-4.8475415577712525E-2</v>
      </c>
      <c r="G71" s="2">
        <v>1.8890905316851774</v>
      </c>
    </row>
    <row r="72" spans="2:7" x14ac:dyDescent="0.25">
      <c r="B72" s="2">
        <v>2</v>
      </c>
      <c r="C72" s="2">
        <v>3.4726976768451019</v>
      </c>
      <c r="D72" s="2">
        <v>1.5640183992423839</v>
      </c>
      <c r="E72" s="2">
        <v>-0.30381075528889678</v>
      </c>
      <c r="F72" s="2">
        <v>-1.9228581512492557</v>
      </c>
      <c r="G72" s="2">
        <v>-0.52783411914732903</v>
      </c>
    </row>
    <row r="73" spans="2:7" x14ac:dyDescent="0.25">
      <c r="B73" s="2">
        <v>2</v>
      </c>
      <c r="C73" s="2">
        <v>2.1978493745338494</v>
      </c>
      <c r="D73" s="2">
        <v>0.32511687846675941</v>
      </c>
      <c r="E73" s="2">
        <v>-0.26494815012897771</v>
      </c>
      <c r="F73" s="2">
        <v>-4.8475415577712525E-2</v>
      </c>
      <c r="G73" s="2">
        <v>-0.52783411914732903</v>
      </c>
    </row>
    <row r="74" spans="2:7" x14ac:dyDescent="0.25">
      <c r="B74" s="2">
        <v>2</v>
      </c>
      <c r="C74" s="2">
        <v>2.1906798458889685</v>
      </c>
      <c r="D74" s="2">
        <v>0.32059258537581825</v>
      </c>
      <c r="E74" s="2">
        <v>-0.2433893326680007</v>
      </c>
      <c r="F74" s="2">
        <v>-4.8475415577712525E-2</v>
      </c>
      <c r="G74" s="2">
        <v>-0.52783411914732903</v>
      </c>
    </row>
    <row r="75" spans="2:7" x14ac:dyDescent="0.25">
      <c r="B75" s="2">
        <v>2</v>
      </c>
      <c r="C75" s="2">
        <v>2.1862491464812113</v>
      </c>
      <c r="D75" s="2">
        <v>0.31845481527244945</v>
      </c>
      <c r="E75" s="2">
        <v>-0.22977323742948888</v>
      </c>
      <c r="F75" s="2">
        <v>-4.8475415577712525E-2</v>
      </c>
      <c r="G75" s="2">
        <v>-0.52783411914732903</v>
      </c>
    </row>
    <row r="76" spans="2:7" x14ac:dyDescent="0.25">
      <c r="B76" s="2">
        <v>1</v>
      </c>
      <c r="C76" s="2">
        <v>1.338114748038763</v>
      </c>
      <c r="D76" s="2">
        <v>2.4184647228346763</v>
      </c>
      <c r="E76" s="2">
        <v>-0.22353252711183771</v>
      </c>
      <c r="F76" s="2">
        <v>-4.8475415577712525E-2</v>
      </c>
      <c r="G76" s="2">
        <v>1.8890905316851774</v>
      </c>
    </row>
    <row r="77" spans="2:7" x14ac:dyDescent="0.25">
      <c r="B77" s="2">
        <v>2</v>
      </c>
      <c r="C77" s="2">
        <v>2.1824345922747272</v>
      </c>
      <c r="D77" s="2">
        <v>0.31705246990201713</v>
      </c>
      <c r="E77" s="2">
        <v>-0.21785915409579112</v>
      </c>
      <c r="F77" s="2">
        <v>-4.8475415577712525E-2</v>
      </c>
      <c r="G77" s="2">
        <v>-0.52783411914732903</v>
      </c>
    </row>
    <row r="78" spans="2:7" x14ac:dyDescent="0.25">
      <c r="B78" s="2">
        <v>2</v>
      </c>
      <c r="C78" s="2">
        <v>2.1808176658391929</v>
      </c>
      <c r="D78" s="2">
        <v>0.31658684566778206</v>
      </c>
      <c r="E78" s="2">
        <v>-0.21275311838134914</v>
      </c>
      <c r="F78" s="2">
        <v>-4.8475415577712525E-2</v>
      </c>
      <c r="G78" s="2">
        <v>-0.52783411914732903</v>
      </c>
    </row>
    <row r="79" spans="2:7" x14ac:dyDescent="0.25">
      <c r="B79" s="2">
        <v>2</v>
      </c>
      <c r="C79" s="2">
        <v>2.1800132376607992</v>
      </c>
      <c r="D79" s="2">
        <v>0.31638467984380542</v>
      </c>
      <c r="E79" s="2">
        <v>-0.21020010052412821</v>
      </c>
      <c r="F79" s="2">
        <v>-4.8475415577712525E-2</v>
      </c>
      <c r="G79" s="2">
        <v>-0.52783411914732903</v>
      </c>
    </row>
    <row r="80" spans="2:7" x14ac:dyDescent="0.25">
      <c r="B80" s="2">
        <v>2</v>
      </c>
      <c r="C80" s="2">
        <v>2.1777044775215448</v>
      </c>
      <c r="D80" s="2">
        <v>0.31591583397899825</v>
      </c>
      <c r="E80" s="2">
        <v>-0.20282471560326759</v>
      </c>
      <c r="F80" s="2">
        <v>-4.8475415577712525E-2</v>
      </c>
      <c r="G80" s="2">
        <v>-0.52783411914732903</v>
      </c>
    </row>
    <row r="81" spans="2:7" x14ac:dyDescent="0.25">
      <c r="B81" s="2">
        <v>2</v>
      </c>
      <c r="C81" s="2">
        <v>2.1772630687817873</v>
      </c>
      <c r="D81" s="2">
        <v>0.3158453368081372</v>
      </c>
      <c r="E81" s="2">
        <v>-0.20140637234925599</v>
      </c>
      <c r="F81" s="2">
        <v>-4.8475415577712525E-2</v>
      </c>
      <c r="G81" s="2">
        <v>-0.52783411914732903</v>
      </c>
    </row>
    <row r="82" spans="2:7" x14ac:dyDescent="0.25">
      <c r="B82" s="2">
        <v>2</v>
      </c>
      <c r="C82" s="2">
        <v>2.1738487647166878</v>
      </c>
      <c r="D82" s="2">
        <v>0.31551381614629687</v>
      </c>
      <c r="E82" s="2">
        <v>-0.19034329496796523</v>
      </c>
      <c r="F82" s="2">
        <v>-4.8475415577712525E-2</v>
      </c>
      <c r="G82" s="2">
        <v>-0.52783411914732903</v>
      </c>
    </row>
    <row r="83" spans="2:7" x14ac:dyDescent="0.25">
      <c r="B83" s="2">
        <v>2</v>
      </c>
      <c r="C83" s="2">
        <v>2.1736750454263709</v>
      </c>
      <c r="D83" s="2">
        <v>0.31550726263068068</v>
      </c>
      <c r="E83" s="2">
        <v>-0.18977595766636052</v>
      </c>
      <c r="F83" s="2">
        <v>-4.8475415577712525E-2</v>
      </c>
      <c r="G83" s="2">
        <v>-0.52783411914732903</v>
      </c>
    </row>
    <row r="84" spans="2:7" x14ac:dyDescent="0.25">
      <c r="B84" s="2">
        <v>1</v>
      </c>
      <c r="C84" s="2">
        <v>1.3175182473223435</v>
      </c>
      <c r="D84" s="2">
        <v>2.4181819443870451</v>
      </c>
      <c r="E84" s="2">
        <v>-0.18325157869790692</v>
      </c>
      <c r="F84" s="2">
        <v>-4.8475415577712525E-2</v>
      </c>
      <c r="G84" s="2">
        <v>1.8890905316851774</v>
      </c>
    </row>
    <row r="85" spans="2:7" x14ac:dyDescent="0.25">
      <c r="B85" s="2">
        <v>2</v>
      </c>
      <c r="C85" s="2">
        <v>2.1706567107451527</v>
      </c>
      <c r="D85" s="2">
        <v>0.31555771119404674</v>
      </c>
      <c r="E85" s="2">
        <v>-0.17984755488827897</v>
      </c>
      <c r="F85" s="2">
        <v>-4.8475415577712525E-2</v>
      </c>
      <c r="G85" s="2">
        <v>-0.52783411914732903</v>
      </c>
    </row>
    <row r="86" spans="2:7" x14ac:dyDescent="0.25">
      <c r="B86" s="2">
        <v>1</v>
      </c>
      <c r="C86" s="2">
        <v>1.2521074513755808</v>
      </c>
      <c r="D86" s="2">
        <v>3.2468243561961949</v>
      </c>
      <c r="E86" s="2">
        <v>-0.16424577909415097</v>
      </c>
      <c r="F86" s="2">
        <v>1.8259073200938307</v>
      </c>
      <c r="G86" s="2">
        <v>1.8890905316851774</v>
      </c>
    </row>
    <row r="87" spans="2:7" x14ac:dyDescent="0.25">
      <c r="B87" s="2">
        <v>2</v>
      </c>
      <c r="C87" s="2">
        <v>2.162920066273196</v>
      </c>
      <c r="D87" s="2">
        <v>0.31717588200007429</v>
      </c>
      <c r="E87" s="2">
        <v>-0.15375003901446482</v>
      </c>
      <c r="F87" s="2">
        <v>-4.8475415577712525E-2</v>
      </c>
      <c r="G87" s="2">
        <v>-0.52783411914732903</v>
      </c>
    </row>
    <row r="88" spans="2:7" x14ac:dyDescent="0.25">
      <c r="B88" s="2">
        <v>2</v>
      </c>
      <c r="C88" s="2">
        <v>2.1623431697742217</v>
      </c>
      <c r="D88" s="2">
        <v>0.31738652714008486</v>
      </c>
      <c r="E88" s="2">
        <v>-0.15176435845884848</v>
      </c>
      <c r="F88" s="2">
        <v>-4.8475415577712525E-2</v>
      </c>
      <c r="G88" s="2">
        <v>-0.52783411914732903</v>
      </c>
    </row>
    <row r="89" spans="2:7" x14ac:dyDescent="0.25">
      <c r="B89" s="2">
        <v>2</v>
      </c>
      <c r="C89" s="2">
        <v>2.160459417909725</v>
      </c>
      <c r="D89" s="2">
        <v>0.31816493150047037</v>
      </c>
      <c r="E89" s="2">
        <v>-0.14523997949039488</v>
      </c>
      <c r="F89" s="2">
        <v>-4.8475415577712525E-2</v>
      </c>
      <c r="G89" s="2">
        <v>-0.52783411914732903</v>
      </c>
    </row>
    <row r="90" spans="2:7" x14ac:dyDescent="0.25">
      <c r="B90" s="2">
        <v>2</v>
      </c>
      <c r="C90" s="2">
        <v>2.1598896878628451</v>
      </c>
      <c r="D90" s="2">
        <v>0.31842799444091907</v>
      </c>
      <c r="E90" s="2">
        <v>-0.14325429893477853</v>
      </c>
      <c r="F90" s="2">
        <v>-4.8475415577712525E-2</v>
      </c>
      <c r="G90" s="2">
        <v>-0.52783411914732903</v>
      </c>
    </row>
    <row r="91" spans="2:7" x14ac:dyDescent="0.25">
      <c r="B91" s="2">
        <v>2</v>
      </c>
      <c r="C91" s="2">
        <v>2.9756974641400409</v>
      </c>
      <c r="D91" s="2">
        <v>2.8604711192348957</v>
      </c>
      <c r="E91" s="2">
        <v>-0.14325429893477853</v>
      </c>
      <c r="F91" s="2">
        <v>-1.9228581512492557</v>
      </c>
      <c r="G91" s="2">
        <v>1.8890905316851774</v>
      </c>
    </row>
    <row r="92" spans="2:7" x14ac:dyDescent="0.25">
      <c r="B92" s="2">
        <v>2</v>
      </c>
      <c r="C92" s="2">
        <v>2.1590786949190419</v>
      </c>
      <c r="D92" s="2">
        <v>0.3188248758847389</v>
      </c>
      <c r="E92" s="2">
        <v>-0.14041761242675532</v>
      </c>
      <c r="F92" s="2">
        <v>-4.8475415577712525E-2</v>
      </c>
      <c r="G92" s="2">
        <v>-0.52783411914732903</v>
      </c>
    </row>
    <row r="93" spans="2:7" x14ac:dyDescent="0.25">
      <c r="B93" s="2">
        <v>2</v>
      </c>
      <c r="C93" s="2">
        <v>2.1578686259808983</v>
      </c>
      <c r="D93" s="2">
        <v>0.31946650482576733</v>
      </c>
      <c r="E93" s="2">
        <v>-0.13616258266472034</v>
      </c>
      <c r="F93" s="2">
        <v>-4.8475415577712525E-2</v>
      </c>
      <c r="G93" s="2">
        <v>-0.52783411914732903</v>
      </c>
    </row>
    <row r="94" spans="2:7" x14ac:dyDescent="0.25">
      <c r="B94" s="2">
        <v>2</v>
      </c>
      <c r="C94" s="2">
        <v>2.1559485705306889</v>
      </c>
      <c r="D94" s="2">
        <v>0.32060792195374094</v>
      </c>
      <c r="E94" s="2">
        <v>-0.12935453504546446</v>
      </c>
      <c r="F94" s="2">
        <v>-4.8475415577712525E-2</v>
      </c>
      <c r="G94" s="2">
        <v>-0.52783411914732903</v>
      </c>
    </row>
    <row r="95" spans="2:7" x14ac:dyDescent="0.25">
      <c r="B95" s="2">
        <v>2</v>
      </c>
      <c r="C95" s="2">
        <v>2.1546795336550506</v>
      </c>
      <c r="D95" s="2">
        <v>0.3214467301959047</v>
      </c>
      <c r="E95" s="2">
        <v>-0.12481583663262719</v>
      </c>
      <c r="F95" s="2">
        <v>-4.8475415577712525E-2</v>
      </c>
      <c r="G95" s="2">
        <v>-0.52783411914732903</v>
      </c>
    </row>
    <row r="96" spans="2:7" x14ac:dyDescent="0.25">
      <c r="B96" s="2">
        <v>2</v>
      </c>
      <c r="C96" s="2">
        <v>3.4361659535216131</v>
      </c>
      <c r="D96" s="2">
        <v>1.561008015825228</v>
      </c>
      <c r="E96" s="2">
        <v>-0.12027713821978991</v>
      </c>
      <c r="F96" s="2">
        <v>-1.9228581512492557</v>
      </c>
      <c r="G96" s="2">
        <v>-0.52783411914732903</v>
      </c>
    </row>
    <row r="97" spans="2:7" x14ac:dyDescent="0.25">
      <c r="B97" s="2">
        <v>2</v>
      </c>
      <c r="C97" s="2">
        <v>2.1486195443972469</v>
      </c>
      <c r="D97" s="2">
        <v>0.32640997932150473</v>
      </c>
      <c r="E97" s="2">
        <v>-0.10268968187004557</v>
      </c>
      <c r="F97" s="2">
        <v>-4.8475415577712525E-2</v>
      </c>
      <c r="G97" s="2">
        <v>-0.52783411914732903</v>
      </c>
    </row>
    <row r="98" spans="2:7" x14ac:dyDescent="0.25">
      <c r="B98" s="2">
        <v>1</v>
      </c>
      <c r="C98" s="2">
        <v>1.2791388380762616</v>
      </c>
      <c r="D98" s="2">
        <v>2.4196288653670979</v>
      </c>
      <c r="E98" s="2">
        <v>-0.10268968187004557</v>
      </c>
      <c r="F98" s="2">
        <v>-4.8475415577712525E-2</v>
      </c>
      <c r="G98" s="2">
        <v>1.8890905316851774</v>
      </c>
    </row>
    <row r="99" spans="2:7" x14ac:dyDescent="0.25">
      <c r="B99" s="2">
        <v>1</v>
      </c>
      <c r="C99" s="2">
        <v>1.2750610846175376</v>
      </c>
      <c r="D99" s="2">
        <v>2.4199599711688751</v>
      </c>
      <c r="E99" s="2">
        <v>-9.3612285044371038E-2</v>
      </c>
      <c r="F99" s="2">
        <v>-4.8475415577712525E-2</v>
      </c>
      <c r="G99" s="2">
        <v>1.8890905316851774</v>
      </c>
    </row>
    <row r="100" spans="2:7" x14ac:dyDescent="0.25">
      <c r="B100" s="2">
        <v>2</v>
      </c>
      <c r="C100" s="2">
        <v>2.1454439013350868</v>
      </c>
      <c r="D100" s="2">
        <v>0.32966716858671324</v>
      </c>
      <c r="E100" s="2">
        <v>-9.0775598536347812E-2</v>
      </c>
      <c r="F100" s="2">
        <v>-4.8475415577712525E-2</v>
      </c>
      <c r="G100" s="2">
        <v>-0.52783411914732903</v>
      </c>
    </row>
    <row r="101" spans="2:7" x14ac:dyDescent="0.25">
      <c r="B101" s="2">
        <v>2</v>
      </c>
      <c r="C101" s="2">
        <v>2.143805016715377</v>
      </c>
      <c r="D101" s="2">
        <v>0.33153145363738079</v>
      </c>
      <c r="E101" s="2">
        <v>-8.4534888218696508E-2</v>
      </c>
      <c r="F101" s="2">
        <v>-4.8475415577712525E-2</v>
      </c>
      <c r="G101" s="2">
        <v>-0.52783411914732903</v>
      </c>
    </row>
    <row r="102" spans="2:7" x14ac:dyDescent="0.25">
      <c r="B102" s="2">
        <v>2</v>
      </c>
      <c r="C102" s="2">
        <v>2.1429919196072627</v>
      </c>
      <c r="D102" s="2">
        <v>0.33250360291782333</v>
      </c>
      <c r="E102" s="2">
        <v>-8.1414533059870856E-2</v>
      </c>
      <c r="F102" s="2">
        <v>-4.8475415577712525E-2</v>
      </c>
      <c r="G102" s="2">
        <v>-0.52783411914732903</v>
      </c>
    </row>
    <row r="103" spans="2:7" x14ac:dyDescent="0.25">
      <c r="B103" s="2">
        <v>2</v>
      </c>
      <c r="C103" s="2">
        <v>2.1408686200062528</v>
      </c>
      <c r="D103" s="2">
        <v>0.33519228820658215</v>
      </c>
      <c r="E103" s="2">
        <v>-7.3188142186603342E-2</v>
      </c>
      <c r="F103" s="2">
        <v>-4.8475415577712525E-2</v>
      </c>
      <c r="G103" s="2">
        <v>-0.52783411914732903</v>
      </c>
    </row>
    <row r="104" spans="2:7" x14ac:dyDescent="0.25">
      <c r="B104" s="2">
        <v>2</v>
      </c>
      <c r="C104" s="2">
        <v>2.1387748539214071</v>
      </c>
      <c r="D104" s="2">
        <v>0.3380598189767528</v>
      </c>
      <c r="E104" s="2">
        <v>-6.4961751313335828E-2</v>
      </c>
      <c r="F104" s="2">
        <v>-4.8475415577712525E-2</v>
      </c>
      <c r="G104" s="2">
        <v>-0.52783411914732903</v>
      </c>
    </row>
    <row r="105" spans="2:7" x14ac:dyDescent="0.25">
      <c r="B105" s="2">
        <v>2</v>
      </c>
      <c r="C105" s="2">
        <v>3.4263388506712795</v>
      </c>
      <c r="D105" s="2">
        <v>1.5646643046081965</v>
      </c>
      <c r="E105" s="2">
        <v>-6.0706721551300864E-2</v>
      </c>
      <c r="F105" s="2">
        <v>-1.9228581512492557</v>
      </c>
      <c r="G105" s="2">
        <v>-0.52783411914732903</v>
      </c>
    </row>
    <row r="106" spans="2:7" x14ac:dyDescent="0.25">
      <c r="B106" s="2">
        <v>2</v>
      </c>
      <c r="C106" s="2">
        <v>2.136357821008843</v>
      </c>
      <c r="D106" s="2">
        <v>0.34164342768620887</v>
      </c>
      <c r="E106" s="2">
        <v>-5.5317017186056701E-2</v>
      </c>
      <c r="F106" s="2">
        <v>-4.8475415577712525E-2</v>
      </c>
      <c r="G106" s="2">
        <v>-0.52783411914732903</v>
      </c>
    </row>
    <row r="107" spans="2:7" x14ac:dyDescent="0.25">
      <c r="B107" s="2">
        <v>2</v>
      </c>
      <c r="C107" s="2">
        <v>2.1349551117536891</v>
      </c>
      <c r="D107" s="2">
        <v>0.3438603712891809</v>
      </c>
      <c r="E107" s="2">
        <v>-4.9643644170010118E-2</v>
      </c>
      <c r="F107" s="2">
        <v>-4.8475415577712525E-2</v>
      </c>
      <c r="G107" s="2">
        <v>-0.52783411914732903</v>
      </c>
    </row>
    <row r="108" spans="2:7" x14ac:dyDescent="0.25">
      <c r="B108" s="2">
        <v>2</v>
      </c>
      <c r="C108" s="2">
        <v>2.1306292858673559</v>
      </c>
      <c r="D108" s="2">
        <v>0.35135146205104956</v>
      </c>
      <c r="E108" s="2">
        <v>-3.1772519169463352E-2</v>
      </c>
      <c r="F108" s="2">
        <v>-4.8475415577712525E-2</v>
      </c>
      <c r="G108" s="2">
        <v>-0.52783411914732903</v>
      </c>
    </row>
    <row r="109" spans="2:7" x14ac:dyDescent="0.25">
      <c r="B109" s="2">
        <v>2</v>
      </c>
      <c r="C109" s="2">
        <v>2.1298213246258739</v>
      </c>
      <c r="D109" s="2">
        <v>0.35286293512852607</v>
      </c>
      <c r="E109" s="2">
        <v>-2.8368495359835405E-2</v>
      </c>
      <c r="F109" s="2">
        <v>-4.8475415577712525E-2</v>
      </c>
      <c r="G109" s="2">
        <v>-0.52783411914732903</v>
      </c>
    </row>
    <row r="110" spans="2:7" x14ac:dyDescent="0.25">
      <c r="B110" s="2">
        <v>1</v>
      </c>
      <c r="C110" s="2">
        <v>2.0956135531577713</v>
      </c>
      <c r="D110" s="2">
        <v>2.1951435524929837</v>
      </c>
      <c r="E110" s="2">
        <v>-2.7233820756626087E-2</v>
      </c>
      <c r="F110" s="2">
        <v>1.8259073200938307</v>
      </c>
      <c r="G110" s="2">
        <v>-0.52783411914732903</v>
      </c>
    </row>
    <row r="111" spans="2:7" x14ac:dyDescent="0.25">
      <c r="B111" s="2">
        <v>2</v>
      </c>
      <c r="C111" s="2">
        <v>3.4196514533370936</v>
      </c>
      <c r="D111" s="2">
        <v>1.5688705894192365</v>
      </c>
      <c r="E111" s="2">
        <v>-1.6170743375335219E-2</v>
      </c>
      <c r="F111" s="2">
        <v>-1.9228581512492557</v>
      </c>
      <c r="G111" s="2">
        <v>-0.52783411914732903</v>
      </c>
    </row>
    <row r="112" spans="2:7" x14ac:dyDescent="0.25">
      <c r="B112" s="2">
        <v>2</v>
      </c>
      <c r="C112" s="2">
        <v>2.1268372596149603</v>
      </c>
      <c r="D112" s="2">
        <v>0.35876197581790736</v>
      </c>
      <c r="E112" s="2">
        <v>-1.5603406073730626E-2</v>
      </c>
      <c r="F112" s="2">
        <v>-4.8475415577712525E-2</v>
      </c>
      <c r="G112" s="2">
        <v>-0.52783411914732903</v>
      </c>
    </row>
    <row r="113" spans="2:7" x14ac:dyDescent="0.25">
      <c r="B113" s="2">
        <v>2</v>
      </c>
      <c r="C113" s="2">
        <v>2.126510168401019</v>
      </c>
      <c r="D113" s="2">
        <v>0.35943943311818916</v>
      </c>
      <c r="E113" s="2">
        <v>-1.4185062819719011E-2</v>
      </c>
      <c r="F113" s="2">
        <v>-4.8475415577712525E-2</v>
      </c>
      <c r="G113" s="2">
        <v>-0.52783411914732903</v>
      </c>
    </row>
    <row r="114" spans="2:7" x14ac:dyDescent="0.25">
      <c r="B114" s="2">
        <v>1</v>
      </c>
      <c r="C114" s="2">
        <v>1.2410836021976186</v>
      </c>
      <c r="D114" s="2">
        <v>2.4244066597376062</v>
      </c>
      <c r="E114" s="2">
        <v>-1.2766719565707272E-2</v>
      </c>
      <c r="F114" s="2">
        <v>-4.8475415577712525E-2</v>
      </c>
      <c r="G114" s="2">
        <v>1.8890905316851774</v>
      </c>
    </row>
    <row r="115" spans="2:7" x14ac:dyDescent="0.25">
      <c r="B115" s="2">
        <v>2</v>
      </c>
      <c r="C115" s="2">
        <v>2.1255342714158569</v>
      </c>
      <c r="D115" s="2">
        <v>0.36149757788127568</v>
      </c>
      <c r="E115" s="2">
        <v>-9.9300330576840429E-3</v>
      </c>
      <c r="F115" s="2">
        <v>-4.8475415577712525E-2</v>
      </c>
      <c r="G115" s="2">
        <v>-0.52783411914732903</v>
      </c>
    </row>
    <row r="116" spans="2:7" x14ac:dyDescent="0.25">
      <c r="B116" s="2">
        <v>2</v>
      </c>
      <c r="C116" s="2">
        <v>2.124888158085692</v>
      </c>
      <c r="D116" s="2">
        <v>0.36289090777490368</v>
      </c>
      <c r="E116" s="2">
        <v>-7.0933465496606889E-3</v>
      </c>
      <c r="F116" s="2">
        <v>-4.8475415577712525E-2</v>
      </c>
      <c r="G116" s="2">
        <v>-0.52783411914732903</v>
      </c>
    </row>
    <row r="117" spans="2:7" x14ac:dyDescent="0.25">
      <c r="B117" s="2">
        <v>1</v>
      </c>
      <c r="C117" s="2">
        <v>1.2385310519939086</v>
      </c>
      <c r="D117" s="2">
        <v>2.4248827011528684</v>
      </c>
      <c r="E117" s="2">
        <v>-6.2423405972537958E-3</v>
      </c>
      <c r="F117" s="2">
        <v>-4.8475415577712525E-2</v>
      </c>
      <c r="G117" s="2">
        <v>1.8890905316851774</v>
      </c>
    </row>
    <row r="118" spans="2:7" x14ac:dyDescent="0.25">
      <c r="B118" s="2">
        <v>2</v>
      </c>
      <c r="C118" s="2">
        <v>2.1201570125413562</v>
      </c>
      <c r="D118" s="2">
        <v>0.37386178571453249</v>
      </c>
      <c r="E118" s="2">
        <v>1.4181802260513901E-2</v>
      </c>
      <c r="F118" s="2">
        <v>-4.8475415577712525E-2</v>
      </c>
      <c r="G118" s="2">
        <v>-0.52783411914732903</v>
      </c>
    </row>
    <row r="119" spans="2:7" x14ac:dyDescent="0.25">
      <c r="B119" s="2">
        <v>2</v>
      </c>
      <c r="C119" s="2">
        <v>2.1200953015611566</v>
      </c>
      <c r="D119" s="2">
        <v>0.37401406572919221</v>
      </c>
      <c r="E119" s="2">
        <v>1.4465470911316199E-2</v>
      </c>
      <c r="F119" s="2">
        <v>-4.8475415577712525E-2</v>
      </c>
      <c r="G119" s="2">
        <v>-0.52783411914732903</v>
      </c>
    </row>
    <row r="120" spans="2:7" x14ac:dyDescent="0.25">
      <c r="B120" s="2">
        <v>1</v>
      </c>
      <c r="C120" s="2">
        <v>1.1661622115999419</v>
      </c>
      <c r="D120" s="2">
        <v>3.2537331289406852</v>
      </c>
      <c r="E120" s="2">
        <v>2.6663222895816383E-2</v>
      </c>
      <c r="F120" s="2">
        <v>1.8259073200938307</v>
      </c>
      <c r="G120" s="2">
        <v>1.8890905316851774</v>
      </c>
    </row>
    <row r="121" spans="2:7" x14ac:dyDescent="0.25">
      <c r="B121" s="2">
        <v>2</v>
      </c>
      <c r="C121" s="2">
        <v>2.1146313587641998</v>
      </c>
      <c r="D121" s="2">
        <v>0.38848922031700139</v>
      </c>
      <c r="E121" s="2">
        <v>4.0279318134328182E-2</v>
      </c>
      <c r="F121" s="2">
        <v>-4.8475415577712525E-2</v>
      </c>
      <c r="G121" s="2">
        <v>-0.52783411914732903</v>
      </c>
    </row>
    <row r="122" spans="2:7" x14ac:dyDescent="0.25">
      <c r="B122" s="2">
        <v>2</v>
      </c>
      <c r="C122" s="2">
        <v>2.1130107487416496</v>
      </c>
      <c r="D122" s="2">
        <v>0.39317693466617171</v>
      </c>
      <c r="E122" s="2">
        <v>4.8222040356793394E-2</v>
      </c>
      <c r="F122" s="2">
        <v>-4.8475415577712525E-2</v>
      </c>
      <c r="G122" s="2">
        <v>-0.52783411914732903</v>
      </c>
    </row>
    <row r="123" spans="2:7" x14ac:dyDescent="0.25">
      <c r="B123" s="2">
        <v>2</v>
      </c>
      <c r="C123" s="2">
        <v>2.1115879710056009</v>
      </c>
      <c r="D123" s="2">
        <v>0.39744981287803333</v>
      </c>
      <c r="E123" s="2">
        <v>5.531375662685159E-2</v>
      </c>
      <c r="F123" s="2">
        <v>-4.8475415577712525E-2</v>
      </c>
      <c r="G123" s="2">
        <v>-0.52783411914732903</v>
      </c>
    </row>
    <row r="124" spans="2:7" x14ac:dyDescent="0.25">
      <c r="B124" s="2">
        <v>1</v>
      </c>
      <c r="C124" s="2">
        <v>1.2085334610641612</v>
      </c>
      <c r="D124" s="2">
        <v>2.4325015386925495</v>
      </c>
      <c r="E124" s="2">
        <v>7.7156242738630906E-2</v>
      </c>
      <c r="F124" s="2">
        <v>-4.8475415577712525E-2</v>
      </c>
      <c r="G124" s="2">
        <v>1.8890905316851774</v>
      </c>
    </row>
    <row r="125" spans="2:7" x14ac:dyDescent="0.25">
      <c r="B125" s="2">
        <v>1</v>
      </c>
      <c r="C125" s="2">
        <v>1.200359471344433</v>
      </c>
      <c r="D125" s="2">
        <v>2.4354000842112091</v>
      </c>
      <c r="E125" s="2">
        <v>0.10268642131084059</v>
      </c>
      <c r="F125" s="2">
        <v>-4.8475415577712525E-2</v>
      </c>
      <c r="G125" s="2">
        <v>1.8890905316851774</v>
      </c>
    </row>
    <row r="126" spans="2:7" x14ac:dyDescent="0.25">
      <c r="B126" s="2">
        <v>2</v>
      </c>
      <c r="C126" s="2">
        <v>2.1026224534571543</v>
      </c>
      <c r="D126" s="2">
        <v>0.42810897815431892</v>
      </c>
      <c r="E126" s="2">
        <v>0.10297008996164289</v>
      </c>
      <c r="F126" s="2">
        <v>-4.8475415577712525E-2</v>
      </c>
      <c r="G126" s="2">
        <v>-0.52783411914732903</v>
      </c>
    </row>
    <row r="127" spans="2:7" x14ac:dyDescent="0.25">
      <c r="B127" s="2">
        <v>2</v>
      </c>
      <c r="C127" s="2">
        <v>2.1017733027917753</v>
      </c>
      <c r="D127" s="2">
        <v>0.43138335057131461</v>
      </c>
      <c r="E127" s="2">
        <v>0.10779245702528245</v>
      </c>
      <c r="F127" s="2">
        <v>-4.8475415577712525E-2</v>
      </c>
      <c r="G127" s="2">
        <v>-0.52783411914732903</v>
      </c>
    </row>
    <row r="128" spans="2:7" x14ac:dyDescent="0.25">
      <c r="B128" s="2">
        <v>2</v>
      </c>
      <c r="C128" s="2">
        <v>2.1006903255055338</v>
      </c>
      <c r="D128" s="2">
        <v>0.43566348169575431</v>
      </c>
      <c r="E128" s="2">
        <v>0.11403316734293376</v>
      </c>
      <c r="F128" s="2">
        <v>-4.8475415577712525E-2</v>
      </c>
      <c r="G128" s="2">
        <v>-0.52783411914732903</v>
      </c>
    </row>
    <row r="129" spans="2:7" x14ac:dyDescent="0.25">
      <c r="B129" s="2">
        <v>2</v>
      </c>
      <c r="C129" s="2">
        <v>2.0998658001545194</v>
      </c>
      <c r="D129" s="2">
        <v>0.43900303836879923</v>
      </c>
      <c r="E129" s="2">
        <v>0.11885553440657332</v>
      </c>
      <c r="F129" s="2">
        <v>-4.8475415577712525E-2</v>
      </c>
      <c r="G129" s="2">
        <v>-0.52783411914732903</v>
      </c>
    </row>
    <row r="130" spans="2:7" x14ac:dyDescent="0.25">
      <c r="B130" s="2">
        <v>1</v>
      </c>
      <c r="C130" s="2">
        <v>1.1935052430585933</v>
      </c>
      <c r="D130" s="2">
        <v>2.4381981069461127</v>
      </c>
      <c r="E130" s="2">
        <v>0.1253799133750268</v>
      </c>
      <c r="F130" s="2">
        <v>-4.8475415577712525E-2</v>
      </c>
      <c r="G130" s="2">
        <v>1.8890905316851774</v>
      </c>
    </row>
    <row r="131" spans="2:7" x14ac:dyDescent="0.25">
      <c r="B131" s="2">
        <v>1</v>
      </c>
      <c r="C131" s="2">
        <v>2.0628013160004031</v>
      </c>
      <c r="D131" s="2">
        <v>2.2127529514907955</v>
      </c>
      <c r="E131" s="2">
        <v>0.13445731020070131</v>
      </c>
      <c r="F131" s="2">
        <v>1.8259073200938307</v>
      </c>
      <c r="G131" s="2">
        <v>-0.52783411914732903</v>
      </c>
    </row>
    <row r="132" spans="2:7" x14ac:dyDescent="0.25">
      <c r="B132" s="2">
        <v>1</v>
      </c>
      <c r="C132" s="2">
        <v>2.0614570192562449</v>
      </c>
      <c r="D132" s="2">
        <v>2.2139608263863764</v>
      </c>
      <c r="E132" s="2">
        <v>0.14268370107396897</v>
      </c>
      <c r="F132" s="2">
        <v>1.8259073200938307</v>
      </c>
      <c r="G132" s="2">
        <v>-0.52783411914732903</v>
      </c>
    </row>
    <row r="133" spans="2:7" x14ac:dyDescent="0.25">
      <c r="B133" s="2">
        <v>2</v>
      </c>
      <c r="C133" s="2">
        <v>2.0957249950423891</v>
      </c>
      <c r="D133" s="2">
        <v>0.45691912600747625</v>
      </c>
      <c r="E133" s="2">
        <v>0.14410204432798057</v>
      </c>
      <c r="F133" s="2">
        <v>-4.8475415577712525E-2</v>
      </c>
      <c r="G133" s="2">
        <v>-0.52783411914732903</v>
      </c>
    </row>
    <row r="134" spans="2:7" x14ac:dyDescent="0.25">
      <c r="B134" s="2">
        <v>1</v>
      </c>
      <c r="C134" s="2">
        <v>1.1259350066962555</v>
      </c>
      <c r="D134" s="2">
        <v>3.2636148274914745</v>
      </c>
      <c r="E134" s="2">
        <v>0.1449530502803876</v>
      </c>
      <c r="F134" s="2">
        <v>1.8259073200938307</v>
      </c>
      <c r="G134" s="2">
        <v>1.8890905316851774</v>
      </c>
    </row>
    <row r="135" spans="2:7" x14ac:dyDescent="0.25">
      <c r="B135" s="2">
        <v>1</v>
      </c>
      <c r="C135" s="2">
        <v>1.1872804007590705</v>
      </c>
      <c r="D135" s="2">
        <v>2.4410874333572727</v>
      </c>
      <c r="E135" s="2">
        <v>0.14722239948680624</v>
      </c>
      <c r="F135" s="2">
        <v>-4.8475415577712525E-2</v>
      </c>
      <c r="G135" s="2">
        <v>1.8890905316851774</v>
      </c>
    </row>
    <row r="136" spans="2:7" x14ac:dyDescent="0.25">
      <c r="B136" s="2">
        <v>1</v>
      </c>
      <c r="C136" s="2">
        <v>1.1252707744137571</v>
      </c>
      <c r="D136" s="2">
        <v>3.2638460245614538</v>
      </c>
      <c r="E136" s="2">
        <v>0.14722239948680624</v>
      </c>
      <c r="F136" s="2">
        <v>1.8259073200938307</v>
      </c>
      <c r="G136" s="2">
        <v>1.8890905316851774</v>
      </c>
    </row>
    <row r="137" spans="2:7" x14ac:dyDescent="0.25">
      <c r="B137" s="2">
        <v>1</v>
      </c>
      <c r="C137" s="2">
        <v>1.1249402279374334</v>
      </c>
      <c r="D137" s="2">
        <v>3.2639622086379418</v>
      </c>
      <c r="E137" s="2">
        <v>0.14835707409001556</v>
      </c>
      <c r="F137" s="2">
        <v>1.8259073200938307</v>
      </c>
      <c r="G137" s="2">
        <v>1.8890905316851774</v>
      </c>
    </row>
    <row r="138" spans="2:7" x14ac:dyDescent="0.25">
      <c r="B138" s="2">
        <v>1</v>
      </c>
      <c r="C138" s="2">
        <v>1.1844970473543031</v>
      </c>
      <c r="D138" s="2">
        <v>2.4425041254129241</v>
      </c>
      <c r="E138" s="2">
        <v>0.15743447091568996</v>
      </c>
      <c r="F138" s="2">
        <v>-4.8475415577712525E-2</v>
      </c>
      <c r="G138" s="2">
        <v>1.8890905316851774</v>
      </c>
    </row>
    <row r="139" spans="2:7" x14ac:dyDescent="0.25">
      <c r="B139" s="2">
        <v>1</v>
      </c>
      <c r="C139" s="2">
        <v>1.1221729754194563</v>
      </c>
      <c r="D139" s="2">
        <v>3.2649655276284273</v>
      </c>
      <c r="E139" s="2">
        <v>0.15800180821729468</v>
      </c>
      <c r="F139" s="2">
        <v>1.8259073200938307</v>
      </c>
      <c r="G139" s="2">
        <v>1.8890905316851774</v>
      </c>
    </row>
    <row r="140" spans="2:7" x14ac:dyDescent="0.25">
      <c r="B140" s="2">
        <v>2</v>
      </c>
      <c r="C140" s="2">
        <v>2.0923397300544733</v>
      </c>
      <c r="D140" s="2">
        <v>0.47317100425066438</v>
      </c>
      <c r="E140" s="2">
        <v>0.16622819909056219</v>
      </c>
      <c r="F140" s="2">
        <v>-4.8475415577712525E-2</v>
      </c>
      <c r="G140" s="2">
        <v>-0.52783411914732903</v>
      </c>
    </row>
    <row r="141" spans="2:7" x14ac:dyDescent="0.25">
      <c r="B141" s="2">
        <v>1</v>
      </c>
      <c r="C141" s="2">
        <v>1.1812061668156399</v>
      </c>
      <c r="D141" s="2">
        <v>2.4442924640003811</v>
      </c>
      <c r="E141" s="2">
        <v>0.16991589155099243</v>
      </c>
      <c r="F141" s="2">
        <v>-4.8475415577712525E-2</v>
      </c>
      <c r="G141" s="2">
        <v>1.8890905316851774</v>
      </c>
    </row>
    <row r="142" spans="2:7" x14ac:dyDescent="0.25">
      <c r="B142" s="2">
        <v>1</v>
      </c>
      <c r="C142" s="2">
        <v>1.115515082507091</v>
      </c>
      <c r="D142" s="2">
        <v>3.2676290308038207</v>
      </c>
      <c r="E142" s="2">
        <v>0.1823973121862949</v>
      </c>
      <c r="F142" s="2">
        <v>1.8259073200938307</v>
      </c>
      <c r="G142" s="2">
        <v>1.8890905316851774</v>
      </c>
    </row>
    <row r="143" spans="2:7" x14ac:dyDescent="0.25">
      <c r="B143" s="2">
        <v>1</v>
      </c>
      <c r="C143" s="2">
        <v>1.1777564936862324</v>
      </c>
      <c r="D143" s="2">
        <v>2.446314517745499</v>
      </c>
      <c r="E143" s="2">
        <v>0.18353198678950422</v>
      </c>
      <c r="F143" s="2">
        <v>-4.8475415577712525E-2</v>
      </c>
      <c r="G143" s="2">
        <v>1.8890905316851774</v>
      </c>
    </row>
    <row r="144" spans="2:7" x14ac:dyDescent="0.25">
      <c r="B144" s="2">
        <v>1</v>
      </c>
      <c r="C144" s="2">
        <v>1.1101834004456983</v>
      </c>
      <c r="D144" s="2">
        <v>3.2700648250486646</v>
      </c>
      <c r="E144" s="2">
        <v>0.20338879234566734</v>
      </c>
      <c r="F144" s="2">
        <v>1.8259073200938307</v>
      </c>
      <c r="G144" s="2">
        <v>1.8890905316851774</v>
      </c>
    </row>
    <row r="145" spans="2:7" x14ac:dyDescent="0.25">
      <c r="B145" s="2">
        <v>2</v>
      </c>
      <c r="C145" s="2">
        <v>2.0869852361801402</v>
      </c>
      <c r="D145" s="2">
        <v>0.50258167172601564</v>
      </c>
      <c r="E145" s="2">
        <v>0.20480713559967895</v>
      </c>
      <c r="F145" s="2">
        <v>-4.8475415577712525E-2</v>
      </c>
      <c r="G145" s="2">
        <v>-0.52783411914732903</v>
      </c>
    </row>
    <row r="146" spans="2:7" x14ac:dyDescent="0.25">
      <c r="B146" s="2">
        <v>1</v>
      </c>
      <c r="C146" s="2">
        <v>1.1716875333626264</v>
      </c>
      <c r="D146" s="2">
        <v>2.450305315190227</v>
      </c>
      <c r="E146" s="2">
        <v>0.2090621653617139</v>
      </c>
      <c r="F146" s="2">
        <v>-4.8475415577712525E-2</v>
      </c>
      <c r="G146" s="2">
        <v>1.8890905316851774</v>
      </c>
    </row>
    <row r="147" spans="2:7" x14ac:dyDescent="0.25">
      <c r="B147" s="2">
        <v>2</v>
      </c>
      <c r="C147" s="2">
        <v>2.0861488690198136</v>
      </c>
      <c r="D147" s="2">
        <v>0.50767693260058888</v>
      </c>
      <c r="E147" s="2">
        <v>0.21133151456813254</v>
      </c>
      <c r="F147" s="2">
        <v>-4.8475415577712525E-2</v>
      </c>
      <c r="G147" s="2">
        <v>-0.52783411914732903</v>
      </c>
    </row>
    <row r="148" spans="2:7" x14ac:dyDescent="0.25">
      <c r="B148" s="2">
        <v>1</v>
      </c>
      <c r="C148" s="2">
        <v>1.1056127849487731</v>
      </c>
      <c r="D148" s="2">
        <v>3.2724202452234805</v>
      </c>
      <c r="E148" s="2">
        <v>0.22267826060022572</v>
      </c>
      <c r="F148" s="2">
        <v>1.8259073200938307</v>
      </c>
      <c r="G148" s="2">
        <v>1.8890905316851774</v>
      </c>
    </row>
    <row r="149" spans="2:7" x14ac:dyDescent="0.25">
      <c r="B149" s="2">
        <v>1</v>
      </c>
      <c r="C149" s="2">
        <v>1.1050959587187619</v>
      </c>
      <c r="D149" s="2">
        <v>3.2727047166618344</v>
      </c>
      <c r="E149" s="2">
        <v>0.22494760980664436</v>
      </c>
      <c r="F149" s="2">
        <v>1.8259073200938307</v>
      </c>
      <c r="G149" s="2">
        <v>1.8890905316851774</v>
      </c>
    </row>
    <row r="150" spans="2:7" x14ac:dyDescent="0.25">
      <c r="B150" s="2">
        <v>2</v>
      </c>
      <c r="C150" s="2">
        <v>2.0833962852990799</v>
      </c>
      <c r="D150" s="2">
        <v>0.52564567872063817</v>
      </c>
      <c r="E150" s="2">
        <v>0.23402500663231876</v>
      </c>
      <c r="F150" s="2">
        <v>-4.8475415577712525E-2</v>
      </c>
      <c r="G150" s="2">
        <v>-0.52783411914732903</v>
      </c>
    </row>
    <row r="151" spans="2:7" x14ac:dyDescent="0.25">
      <c r="B151" s="2">
        <v>1</v>
      </c>
      <c r="C151" s="2">
        <v>1.1662633931094906</v>
      </c>
      <c r="D151" s="2">
        <v>2.454457934264648</v>
      </c>
      <c r="E151" s="2">
        <v>0.23402500663231876</v>
      </c>
      <c r="F151" s="2">
        <v>-4.8475415577712525E-2</v>
      </c>
      <c r="G151" s="2">
        <v>1.8890905316851774</v>
      </c>
    </row>
    <row r="152" spans="2:7" x14ac:dyDescent="0.25">
      <c r="B152" s="2">
        <v>1</v>
      </c>
      <c r="C152" s="2">
        <v>2.0485920275886516</v>
      </c>
      <c r="D152" s="2">
        <v>2.2295297065757627</v>
      </c>
      <c r="E152" s="2">
        <v>0.23487601258472576</v>
      </c>
      <c r="F152" s="2">
        <v>1.8259073200938307</v>
      </c>
      <c r="G152" s="2">
        <v>-0.52783411914732903</v>
      </c>
    </row>
    <row r="153" spans="2:7" x14ac:dyDescent="0.25">
      <c r="B153" s="2">
        <v>2</v>
      </c>
      <c r="C153" s="2">
        <v>2.0827462067847442</v>
      </c>
      <c r="D153" s="2">
        <v>0.53019448627867738</v>
      </c>
      <c r="E153" s="2">
        <v>0.23969837964836532</v>
      </c>
      <c r="F153" s="2">
        <v>-4.8475415577712525E-2</v>
      </c>
      <c r="G153" s="2">
        <v>-0.52783411914732903</v>
      </c>
    </row>
    <row r="154" spans="2:7" x14ac:dyDescent="0.25">
      <c r="B154" s="2">
        <v>1</v>
      </c>
      <c r="C154" s="2">
        <v>1.1644174037806903</v>
      </c>
      <c r="D154" s="2">
        <v>2.4560291432932582</v>
      </c>
      <c r="E154" s="2">
        <v>0.24310240345799328</v>
      </c>
      <c r="F154" s="2">
        <v>-4.8475415577712525E-2</v>
      </c>
      <c r="G154" s="2">
        <v>1.8890905316851774</v>
      </c>
    </row>
    <row r="155" spans="2:7" x14ac:dyDescent="0.25">
      <c r="B155" s="2">
        <v>2</v>
      </c>
      <c r="C155" s="2">
        <v>2.08133933108464</v>
      </c>
      <c r="D155" s="2">
        <v>0.54050707004979559</v>
      </c>
      <c r="E155" s="2">
        <v>0.25246346893447025</v>
      </c>
      <c r="F155" s="2">
        <v>-4.8475415577712525E-2</v>
      </c>
      <c r="G155" s="2">
        <v>-0.52783411914732903</v>
      </c>
    </row>
    <row r="156" spans="2:7" x14ac:dyDescent="0.25">
      <c r="B156" s="2">
        <v>2</v>
      </c>
      <c r="C156" s="2">
        <v>2.08133933108464</v>
      </c>
      <c r="D156" s="2">
        <v>0.54050707004979559</v>
      </c>
      <c r="E156" s="2">
        <v>0.25246346893447025</v>
      </c>
      <c r="F156" s="2">
        <v>-4.8475415577712525E-2</v>
      </c>
      <c r="G156" s="2">
        <v>-0.52783411914732903</v>
      </c>
    </row>
    <row r="157" spans="2:7" x14ac:dyDescent="0.25">
      <c r="B157" s="2">
        <v>1</v>
      </c>
      <c r="C157" s="2">
        <v>2.0459294963269494</v>
      </c>
      <c r="D157" s="2">
        <v>2.2341548024725433</v>
      </c>
      <c r="E157" s="2">
        <v>0.25870417925212141</v>
      </c>
      <c r="F157" s="2">
        <v>1.8259073200938307</v>
      </c>
      <c r="G157" s="2">
        <v>-0.52783411914732903</v>
      </c>
    </row>
    <row r="158" spans="2:7" x14ac:dyDescent="0.25">
      <c r="B158" s="2">
        <v>1</v>
      </c>
      <c r="C158" s="2">
        <v>1.0971009392001358</v>
      </c>
      <c r="D158" s="2">
        <v>3.2776995209072086</v>
      </c>
      <c r="E158" s="2">
        <v>0.26295920901415637</v>
      </c>
      <c r="F158" s="2">
        <v>1.8259073200938307</v>
      </c>
      <c r="G158" s="2">
        <v>1.8890905316851774</v>
      </c>
    </row>
    <row r="159" spans="2:7" x14ac:dyDescent="0.25">
      <c r="B159" s="2">
        <v>1</v>
      </c>
      <c r="C159" s="2">
        <v>2.0452482785949369</v>
      </c>
      <c r="D159" s="2">
        <v>2.2354638225717478</v>
      </c>
      <c r="E159" s="2">
        <v>0.26522855822057501</v>
      </c>
      <c r="F159" s="2">
        <v>1.8259073200938307</v>
      </c>
      <c r="G159" s="2">
        <v>-0.52783411914732903</v>
      </c>
    </row>
    <row r="160" spans="2:7" x14ac:dyDescent="0.25">
      <c r="B160" s="2">
        <v>2</v>
      </c>
      <c r="C160" s="2">
        <v>2.0787848747275346</v>
      </c>
      <c r="D160" s="2">
        <v>0.56120012551449749</v>
      </c>
      <c r="E160" s="2">
        <v>0.2777099788558775</v>
      </c>
      <c r="F160" s="2">
        <v>-4.8475415577712525E-2</v>
      </c>
      <c r="G160" s="2">
        <v>-0.52783411914732903</v>
      </c>
    </row>
    <row r="161" spans="2:7" x14ac:dyDescent="0.25">
      <c r="B161" s="2">
        <v>2</v>
      </c>
      <c r="C161" s="2">
        <v>2.0772836248546436</v>
      </c>
      <c r="D161" s="2">
        <v>0.57488135346305202</v>
      </c>
      <c r="E161" s="2">
        <v>0.29416276060241253</v>
      </c>
      <c r="F161" s="2">
        <v>-4.8475415577712525E-2</v>
      </c>
      <c r="G161" s="2">
        <v>-0.52783411914732903</v>
      </c>
    </row>
    <row r="162" spans="2:7" x14ac:dyDescent="0.25">
      <c r="B162" s="2">
        <v>2</v>
      </c>
      <c r="C162" s="2">
        <v>2.076892232789898</v>
      </c>
      <c r="D162" s="2">
        <v>0.57868088429529585</v>
      </c>
      <c r="E162" s="2">
        <v>0.2987014590152498</v>
      </c>
      <c r="F162" s="2">
        <v>-4.8475415577712525E-2</v>
      </c>
      <c r="G162" s="2">
        <v>-0.52783411914732903</v>
      </c>
    </row>
    <row r="163" spans="2:7" x14ac:dyDescent="0.25">
      <c r="B163" s="2">
        <v>1</v>
      </c>
      <c r="C163" s="2">
        <v>1.0897443625716001</v>
      </c>
      <c r="D163" s="2">
        <v>3.283718751934555</v>
      </c>
      <c r="E163" s="2">
        <v>0.30494216933290097</v>
      </c>
      <c r="F163" s="2">
        <v>1.8259073200938307</v>
      </c>
      <c r="G163" s="2">
        <v>1.8890905316851774</v>
      </c>
    </row>
    <row r="164" spans="2:7" x14ac:dyDescent="0.25">
      <c r="B164" s="2">
        <v>2</v>
      </c>
      <c r="C164" s="2">
        <v>2.0743297785240595</v>
      </c>
      <c r="D164" s="2">
        <v>0.6067737469165615</v>
      </c>
      <c r="E164" s="2">
        <v>0.33189069115912229</v>
      </c>
      <c r="F164" s="2">
        <v>-4.8475415577712525E-2</v>
      </c>
      <c r="G164" s="2">
        <v>-0.52783411914732903</v>
      </c>
    </row>
    <row r="165" spans="2:7" x14ac:dyDescent="0.25">
      <c r="B165" s="2">
        <v>2</v>
      </c>
      <c r="C165" s="2">
        <v>2.0720442992324579</v>
      </c>
      <c r="D165" s="2">
        <v>0.63954868613316895</v>
      </c>
      <c r="E165" s="2">
        <v>0.36990229036663441</v>
      </c>
      <c r="F165" s="2">
        <v>-4.8475415577712525E-2</v>
      </c>
      <c r="G165" s="2">
        <v>-0.52783411914732903</v>
      </c>
    </row>
    <row r="166" spans="2:7" x14ac:dyDescent="0.25">
      <c r="B166" s="2">
        <v>2</v>
      </c>
      <c r="C166" s="2">
        <v>2.071859549982312</v>
      </c>
      <c r="D166" s="2">
        <v>0.64275903381026089</v>
      </c>
      <c r="E166" s="2">
        <v>0.37358998282706468</v>
      </c>
      <c r="F166" s="2">
        <v>-4.8475415577712525E-2</v>
      </c>
      <c r="G166" s="2">
        <v>-0.52783411914732903</v>
      </c>
    </row>
    <row r="167" spans="2:7" x14ac:dyDescent="0.25">
      <c r="B167" s="2">
        <v>1</v>
      </c>
      <c r="C167" s="2">
        <v>1.144754810789645</v>
      </c>
      <c r="D167" s="2">
        <v>2.4842400693243412</v>
      </c>
      <c r="E167" s="2">
        <v>0.38266737965273923</v>
      </c>
      <c r="F167" s="2">
        <v>-4.8475415577712525E-2</v>
      </c>
      <c r="G167" s="2">
        <v>1.8890905316851774</v>
      </c>
    </row>
    <row r="168" spans="2:7" x14ac:dyDescent="0.25">
      <c r="B168" s="2">
        <v>2</v>
      </c>
      <c r="C168" s="2">
        <v>2.0709999090756321</v>
      </c>
      <c r="D168" s="2">
        <v>0.65963297203369931</v>
      </c>
      <c r="E168" s="2">
        <v>0.39287945108162292</v>
      </c>
      <c r="F168" s="2">
        <v>-4.8475415577712525E-2</v>
      </c>
      <c r="G168" s="2">
        <v>-0.52783411914732903</v>
      </c>
    </row>
    <row r="169" spans="2:7" x14ac:dyDescent="0.25">
      <c r="B169" s="2">
        <v>1</v>
      </c>
      <c r="C169" s="2">
        <v>1.0763181053266606</v>
      </c>
      <c r="D169" s="2">
        <v>3.3125597091192716</v>
      </c>
      <c r="E169" s="2">
        <v>0.47060466140146107</v>
      </c>
      <c r="F169" s="2">
        <v>1.8259073200938307</v>
      </c>
      <c r="G169" s="2">
        <v>1.8890905316851774</v>
      </c>
    </row>
    <row r="170" spans="2:7" x14ac:dyDescent="0.25">
      <c r="B170" s="2">
        <v>1</v>
      </c>
      <c r="C170" s="2">
        <v>1.0765868738992916</v>
      </c>
      <c r="D170" s="2">
        <v>3.3185370803396919</v>
      </c>
      <c r="E170" s="2">
        <v>0.50010620108490322</v>
      </c>
      <c r="F170" s="2">
        <v>1.8259073200938307</v>
      </c>
      <c r="G170" s="2">
        <v>1.8890905316851774</v>
      </c>
    </row>
    <row r="171" spans="2:7" x14ac:dyDescent="0.25">
      <c r="B171" s="2">
        <v>1</v>
      </c>
      <c r="C171" s="2">
        <v>1.0768774108469297</v>
      </c>
      <c r="D171" s="2">
        <v>3.320724260067637</v>
      </c>
      <c r="E171" s="2">
        <v>0.51060194116458946</v>
      </c>
      <c r="F171" s="2">
        <v>1.8259073200938307</v>
      </c>
      <c r="G171" s="2">
        <v>1.8890905316851774</v>
      </c>
    </row>
    <row r="172" spans="2:7" x14ac:dyDescent="0.25">
      <c r="B172" s="2">
        <v>2</v>
      </c>
      <c r="C172" s="2">
        <v>2.0697669293509753</v>
      </c>
      <c r="D172" s="2">
        <v>0.77104085408618328</v>
      </c>
      <c r="E172" s="2">
        <v>0.51712632013304294</v>
      </c>
      <c r="F172" s="2">
        <v>-4.8475415577712525E-2</v>
      </c>
      <c r="G172" s="2">
        <v>-0.52783411914732903</v>
      </c>
    </row>
    <row r="173" spans="2:7" x14ac:dyDescent="0.25">
      <c r="B173" s="2">
        <v>1</v>
      </c>
      <c r="C173" s="2">
        <v>1.077706521019955</v>
      </c>
      <c r="D173" s="2">
        <v>3.3249488666615137</v>
      </c>
      <c r="E173" s="2">
        <v>0.53045874672075255</v>
      </c>
      <c r="F173" s="2">
        <v>1.8259073200938307</v>
      </c>
      <c r="G173" s="2">
        <v>1.8890905316851774</v>
      </c>
    </row>
    <row r="174" spans="2:7" x14ac:dyDescent="0.25">
      <c r="B174" s="2">
        <v>2</v>
      </c>
      <c r="C174" s="2">
        <v>2.0705024408770054</v>
      </c>
      <c r="D174" s="2">
        <v>0.79622748741671723</v>
      </c>
      <c r="E174" s="2">
        <v>0.54464217926086889</v>
      </c>
      <c r="F174" s="2">
        <v>-4.8475415577712525E-2</v>
      </c>
      <c r="G174" s="2">
        <v>-0.52783411914732903</v>
      </c>
    </row>
    <row r="175" spans="2:7" x14ac:dyDescent="0.25">
      <c r="B175" s="2">
        <v>1</v>
      </c>
      <c r="C175" s="2">
        <v>2.0356868258711622</v>
      </c>
      <c r="D175" s="2">
        <v>2.3091845485988802</v>
      </c>
      <c r="E175" s="2">
        <v>0.54776253441969458</v>
      </c>
      <c r="F175" s="2">
        <v>1.8259073200938307</v>
      </c>
      <c r="G175" s="2">
        <v>-0.52783411914732903</v>
      </c>
    </row>
    <row r="176" spans="2:7" x14ac:dyDescent="0.25">
      <c r="B176" s="2">
        <v>1</v>
      </c>
      <c r="C176" s="2">
        <v>2.0362272883243673</v>
      </c>
      <c r="D176" s="2">
        <v>2.3136413449620883</v>
      </c>
      <c r="E176" s="2">
        <v>0.56166229830900849</v>
      </c>
      <c r="F176" s="2">
        <v>1.8259073200938307</v>
      </c>
      <c r="G176" s="2">
        <v>-0.52783411914732903</v>
      </c>
    </row>
    <row r="177" spans="2:7" x14ac:dyDescent="0.25">
      <c r="B177" s="2">
        <v>2</v>
      </c>
      <c r="C177" s="2">
        <v>3.389204291423852</v>
      </c>
      <c r="D177" s="2">
        <v>1.7750701186997611</v>
      </c>
      <c r="E177" s="2">
        <v>0.66122999474062594</v>
      </c>
      <c r="F177" s="2">
        <v>-1.9228581512492557</v>
      </c>
      <c r="G177" s="2">
        <v>-0.52783411914732903</v>
      </c>
    </row>
    <row r="178" spans="2:7" x14ac:dyDescent="0.25">
      <c r="B178" s="2">
        <v>1</v>
      </c>
      <c r="C178" s="2">
        <v>2.0881639964328627</v>
      </c>
      <c r="D178" s="2">
        <v>2.4650351776251833</v>
      </c>
      <c r="E178" s="2">
        <v>0.94631698879696668</v>
      </c>
      <c r="F178" s="2">
        <v>1.8259073200938307</v>
      </c>
      <c r="G178" s="2">
        <v>-0.52783411914732903</v>
      </c>
    </row>
    <row r="179" spans="2:7" x14ac:dyDescent="0.25">
      <c r="B179" s="2">
        <v>2</v>
      </c>
      <c r="C179" s="2">
        <v>2.1383555676229453</v>
      </c>
      <c r="D179" s="2">
        <v>1.2415652366348915</v>
      </c>
      <c r="E179" s="2">
        <v>1.0143974649895255</v>
      </c>
      <c r="F179" s="2">
        <v>-4.8475415577712525E-2</v>
      </c>
      <c r="G179" s="2">
        <v>-0.52783411914732903</v>
      </c>
    </row>
    <row r="180" spans="2:7" x14ac:dyDescent="0.25">
      <c r="B180" s="2">
        <v>2</v>
      </c>
      <c r="C180" s="2">
        <v>2.1629318570501983</v>
      </c>
      <c r="D180" s="2">
        <v>1.329284205847991</v>
      </c>
      <c r="E180" s="2">
        <v>1.1048877645954684</v>
      </c>
      <c r="F180" s="2">
        <v>-4.8475415577712525E-2</v>
      </c>
      <c r="G180" s="2">
        <v>-0.52783411914732903</v>
      </c>
    </row>
    <row r="181" spans="2:7" x14ac:dyDescent="0.25">
      <c r="B181" s="2">
        <v>2</v>
      </c>
      <c r="C181" s="2">
        <v>2.5077349162331251</v>
      </c>
      <c r="D181" s="2">
        <v>2.1022907641853137</v>
      </c>
      <c r="E181" s="2">
        <v>1.8920682705719312</v>
      </c>
      <c r="F181" s="2">
        <v>-4.8475415577712525E-2</v>
      </c>
      <c r="G181" s="2">
        <v>-0.52783411914732903</v>
      </c>
    </row>
    <row r="182" spans="2:7" x14ac:dyDescent="0.25">
      <c r="B182" s="2">
        <v>2</v>
      </c>
      <c r="C182" s="2">
        <v>3.076754690215433</v>
      </c>
      <c r="D182" s="2">
        <v>2.9557359248906652</v>
      </c>
      <c r="E182" s="2">
        <v>2.7524352884553944</v>
      </c>
      <c r="F182" s="2">
        <v>-4.8475415577712525E-2</v>
      </c>
      <c r="G182" s="2">
        <v>-0.52783411914732903</v>
      </c>
    </row>
    <row r="183" spans="2:7" x14ac:dyDescent="0.25">
      <c r="B183" s="2">
        <v>1</v>
      </c>
      <c r="C183" s="2">
        <v>4.7299016085323613</v>
      </c>
      <c r="D183" s="2">
        <v>4.9252845598684569</v>
      </c>
      <c r="E183" s="2">
        <v>4.7287547785952198</v>
      </c>
      <c r="F183" s="2">
        <v>-4.8475415577712525E-2</v>
      </c>
      <c r="G183" s="2">
        <v>-0.52783411914732903</v>
      </c>
    </row>
    <row r="184" spans="2:7" x14ac:dyDescent="0.25">
      <c r="B184" s="2">
        <v>1</v>
      </c>
      <c r="C184" s="2">
        <v>13.064471390607459</v>
      </c>
      <c r="D184" s="2">
        <v>13.742581032579452</v>
      </c>
      <c r="E184" s="2">
        <v>13.38064862806625</v>
      </c>
      <c r="F184" s="2">
        <v>1.8259073200938307</v>
      </c>
      <c r="G184" s="2">
        <v>-0.52783411914732903</v>
      </c>
    </row>
    <row r="185" spans="2:7" x14ac:dyDescent="0.25">
      <c r="B185" s="2">
        <v>2</v>
      </c>
      <c r="C185" s="2">
        <v>3.6128179260837081</v>
      </c>
      <c r="D185" s="2">
        <v>1.672131795820806</v>
      </c>
      <c r="E185" s="2">
        <v>-0.78945148546248367</v>
      </c>
      <c r="F185" s="2">
        <v>-1.9228581512492557</v>
      </c>
      <c r="G185" s="2">
        <v>-0.52783411914732903</v>
      </c>
    </row>
    <row r="186" spans="2:7" x14ac:dyDescent="0.25">
      <c r="B186" s="2">
        <v>2</v>
      </c>
      <c r="C186" s="2">
        <v>2.4219759579305644</v>
      </c>
      <c r="D186" s="2">
        <v>0.67480380026015496</v>
      </c>
      <c r="E186" s="2">
        <v>-0.78292710649403019</v>
      </c>
      <c r="F186" s="2">
        <v>-4.8475415577712525E-2</v>
      </c>
      <c r="G186" s="2">
        <v>-0.52783411914732903</v>
      </c>
    </row>
    <row r="187" spans="2:7" x14ac:dyDescent="0.25">
      <c r="B187" s="2">
        <v>2</v>
      </c>
      <c r="C187" s="2">
        <v>2.41873911834195</v>
      </c>
      <c r="D187" s="2">
        <v>0.66929350619761918</v>
      </c>
      <c r="E187" s="2">
        <v>-0.77668639617637891</v>
      </c>
      <c r="F187" s="2">
        <v>-4.8475415577712525E-2</v>
      </c>
      <c r="G187" s="2">
        <v>-0.52783411914732903</v>
      </c>
    </row>
    <row r="188" spans="2:7" x14ac:dyDescent="0.25">
      <c r="B188" s="2">
        <v>2</v>
      </c>
      <c r="C188" s="2">
        <v>3.6031782318813441</v>
      </c>
      <c r="D188" s="2">
        <v>1.6623084250957263</v>
      </c>
      <c r="E188" s="2">
        <v>-0.76165195768385552</v>
      </c>
      <c r="F188" s="2">
        <v>-1.9228581512492557</v>
      </c>
      <c r="G188" s="2">
        <v>-0.52783411914732903</v>
      </c>
    </row>
    <row r="189" spans="2:7" x14ac:dyDescent="0.25">
      <c r="B189" s="2">
        <v>2</v>
      </c>
      <c r="C189" s="2">
        <v>3.5997812562658043</v>
      </c>
      <c r="D189" s="2">
        <v>1.6588988835763827</v>
      </c>
      <c r="E189" s="2">
        <v>-0.75172355490577403</v>
      </c>
      <c r="F189" s="2">
        <v>-1.9228581512492557</v>
      </c>
      <c r="G189" s="2">
        <v>-0.52783411914732903</v>
      </c>
    </row>
    <row r="190" spans="2:7" x14ac:dyDescent="0.25">
      <c r="B190" s="2">
        <v>2</v>
      </c>
      <c r="C190" s="2">
        <v>2.4031652377317925</v>
      </c>
      <c r="D190" s="2">
        <v>0.64268390256075714</v>
      </c>
      <c r="E190" s="2">
        <v>-0.74633385054052981</v>
      </c>
      <c r="F190" s="2">
        <v>-4.8475415577712525E-2</v>
      </c>
      <c r="G190" s="2">
        <v>-0.52783411914732903</v>
      </c>
    </row>
    <row r="191" spans="2:7" x14ac:dyDescent="0.25">
      <c r="B191" s="2">
        <v>2</v>
      </c>
      <c r="C191" s="2">
        <v>2.3712453418478305</v>
      </c>
      <c r="D191" s="2">
        <v>2.2589177930526385</v>
      </c>
      <c r="E191" s="2">
        <v>-0.74264615808009948</v>
      </c>
      <c r="F191" s="2">
        <v>1.8259073200938307</v>
      </c>
      <c r="G191" s="2">
        <v>-0.52783411914732903</v>
      </c>
    </row>
    <row r="192" spans="2:7" x14ac:dyDescent="0.25">
      <c r="B192" s="2">
        <v>2</v>
      </c>
      <c r="C192" s="2">
        <v>2.3994236494068106</v>
      </c>
      <c r="D192" s="2">
        <v>0.63626862375779047</v>
      </c>
      <c r="E192" s="2">
        <v>-0.73895846561966916</v>
      </c>
      <c r="F192" s="2">
        <v>-4.8475415577712525E-2</v>
      </c>
      <c r="G192" s="2">
        <v>-0.52783411914732903</v>
      </c>
    </row>
    <row r="193" spans="2:7" x14ac:dyDescent="0.25">
      <c r="B193" s="2">
        <v>2</v>
      </c>
      <c r="C193" s="2">
        <v>3.5938232038665969</v>
      </c>
      <c r="D193" s="2">
        <v>1.6529882477791407</v>
      </c>
      <c r="E193" s="2">
        <v>-0.73413609855602968</v>
      </c>
      <c r="F193" s="2">
        <v>-1.9228581512492557</v>
      </c>
      <c r="G193" s="2">
        <v>-0.52783411914732903</v>
      </c>
    </row>
    <row r="194" spans="2:7" x14ac:dyDescent="0.25">
      <c r="B194" s="2">
        <v>2</v>
      </c>
      <c r="C194" s="2">
        <v>2.3938429083177595</v>
      </c>
      <c r="D194" s="2">
        <v>0.62668532148577993</v>
      </c>
      <c r="E194" s="2">
        <v>-0.7278953882383784</v>
      </c>
      <c r="F194" s="2">
        <v>-4.8475415577712525E-2</v>
      </c>
      <c r="G194" s="2">
        <v>-0.52783411914732903</v>
      </c>
    </row>
    <row r="195" spans="2:7" x14ac:dyDescent="0.25">
      <c r="B195" s="2">
        <v>2</v>
      </c>
      <c r="C195" s="2">
        <v>2.3599546831306313</v>
      </c>
      <c r="D195" s="2">
        <v>2.2535715323455134</v>
      </c>
      <c r="E195" s="2">
        <v>-0.72052000331751787</v>
      </c>
      <c r="F195" s="2">
        <v>1.8259073200938307</v>
      </c>
      <c r="G195" s="2">
        <v>-0.52783411914732903</v>
      </c>
    </row>
    <row r="196" spans="2:7" x14ac:dyDescent="0.25">
      <c r="B196" s="2">
        <v>2</v>
      </c>
      <c r="C196" s="2">
        <v>2.3798486144618747</v>
      </c>
      <c r="D196" s="2">
        <v>0.60258622683261232</v>
      </c>
      <c r="E196" s="2">
        <v>-0.69981219180894783</v>
      </c>
      <c r="F196" s="2">
        <v>-4.8475415577712525E-2</v>
      </c>
      <c r="G196" s="2">
        <v>-0.52783411914732903</v>
      </c>
    </row>
    <row r="197" spans="2:7" x14ac:dyDescent="0.25">
      <c r="B197" s="2">
        <v>2</v>
      </c>
      <c r="C197" s="2">
        <v>2.3769121918303773</v>
      </c>
      <c r="D197" s="2">
        <v>0.59751902965576142</v>
      </c>
      <c r="E197" s="2">
        <v>-0.69385515014209898</v>
      </c>
      <c r="F197" s="2">
        <v>-4.8475415577712525E-2</v>
      </c>
      <c r="G197" s="2">
        <v>-0.52783411914732903</v>
      </c>
    </row>
    <row r="198" spans="2:7" x14ac:dyDescent="0.25">
      <c r="B198" s="2">
        <v>2</v>
      </c>
      <c r="C198" s="2">
        <v>2.3746825104756519</v>
      </c>
      <c r="D198" s="2">
        <v>0.59366939911312233</v>
      </c>
      <c r="E198" s="2">
        <v>-0.6893164517292617</v>
      </c>
      <c r="F198" s="2">
        <v>-4.8475415577712525E-2</v>
      </c>
      <c r="G198" s="2">
        <v>-0.52783411914732903</v>
      </c>
    </row>
    <row r="199" spans="2:7" x14ac:dyDescent="0.25">
      <c r="B199" s="2">
        <v>2</v>
      </c>
      <c r="C199" s="2">
        <v>3.5766838337980706</v>
      </c>
      <c r="D199" s="2">
        <v>1.6365204076376985</v>
      </c>
      <c r="E199" s="2">
        <v>-0.68222473545920348</v>
      </c>
      <c r="F199" s="2">
        <v>-1.9228581512492557</v>
      </c>
      <c r="G199" s="2">
        <v>-0.52783411914732903</v>
      </c>
    </row>
    <row r="200" spans="2:7" x14ac:dyDescent="0.25">
      <c r="B200" s="2">
        <v>2</v>
      </c>
      <c r="C200" s="2">
        <v>2.3705196275930591</v>
      </c>
      <c r="D200" s="2">
        <v>0.58647790653605936</v>
      </c>
      <c r="E200" s="2">
        <v>-0.68080639220519179</v>
      </c>
      <c r="F200" s="2">
        <v>-4.8475415577712525E-2</v>
      </c>
      <c r="G200" s="2">
        <v>-0.52783411914732903</v>
      </c>
    </row>
    <row r="201" spans="2:7" x14ac:dyDescent="0.25">
      <c r="B201" s="2">
        <v>2</v>
      </c>
      <c r="C201" s="2">
        <v>3.5698538175781103</v>
      </c>
      <c r="D201" s="2">
        <v>1.6302008547892755</v>
      </c>
      <c r="E201" s="2">
        <v>-0.66094958664902881</v>
      </c>
      <c r="F201" s="2">
        <v>-1.9228581512492557</v>
      </c>
      <c r="G201" s="2">
        <v>-0.52783411914732903</v>
      </c>
    </row>
    <row r="202" spans="2:7" x14ac:dyDescent="0.25">
      <c r="B202" s="2">
        <v>1</v>
      </c>
      <c r="C202" s="2">
        <v>1.6076236088844251</v>
      </c>
      <c r="D202" s="2">
        <v>2.4635388386156554</v>
      </c>
      <c r="E202" s="2">
        <v>-0.65697822553779628</v>
      </c>
      <c r="F202" s="2">
        <v>-4.8475415577712525E-2</v>
      </c>
      <c r="G202" s="2">
        <v>1.8890905316851774</v>
      </c>
    </row>
    <row r="203" spans="2:7" x14ac:dyDescent="0.25">
      <c r="B203" s="2">
        <v>2</v>
      </c>
      <c r="C203" s="2">
        <v>2.3566764271800071</v>
      </c>
      <c r="D203" s="2">
        <v>0.5625371422147184</v>
      </c>
      <c r="E203" s="2">
        <v>-0.65215585847415658</v>
      </c>
      <c r="F203" s="2">
        <v>-4.8475415577712525E-2</v>
      </c>
      <c r="G203" s="2">
        <v>-0.52783411914732903</v>
      </c>
    </row>
    <row r="204" spans="2:7" x14ac:dyDescent="0.25">
      <c r="B204" s="2">
        <v>2</v>
      </c>
      <c r="C204" s="2">
        <v>2.346704082985875</v>
      </c>
      <c r="D204" s="2">
        <v>0.54528478870404673</v>
      </c>
      <c r="E204" s="2">
        <v>-0.63116437831478422</v>
      </c>
      <c r="F204" s="2">
        <v>-4.8475415577712525E-2</v>
      </c>
      <c r="G204" s="2">
        <v>-0.52783411914732903</v>
      </c>
    </row>
    <row r="205" spans="2:7" x14ac:dyDescent="0.25">
      <c r="B205" s="2">
        <v>2</v>
      </c>
      <c r="C205" s="2">
        <v>2.346704082985875</v>
      </c>
      <c r="D205" s="2">
        <v>0.54528478870404673</v>
      </c>
      <c r="E205" s="2">
        <v>-0.63116437831478422</v>
      </c>
      <c r="F205" s="2">
        <v>-4.8475415577712525E-2</v>
      </c>
      <c r="G205" s="2">
        <v>-0.52783411914732903</v>
      </c>
    </row>
    <row r="206" spans="2:7" x14ac:dyDescent="0.25">
      <c r="B206" s="2">
        <v>2</v>
      </c>
      <c r="C206" s="2">
        <v>2.3407110929423789</v>
      </c>
      <c r="D206" s="2">
        <v>0.53492421758865516</v>
      </c>
      <c r="E206" s="2">
        <v>-0.61839928902867947</v>
      </c>
      <c r="F206" s="2">
        <v>-4.8475415577712525E-2</v>
      </c>
      <c r="G206" s="2">
        <v>-0.52783411914732903</v>
      </c>
    </row>
    <row r="207" spans="2:7" x14ac:dyDescent="0.25">
      <c r="B207" s="2">
        <v>2</v>
      </c>
      <c r="C207" s="2">
        <v>2.3393866916298927</v>
      </c>
      <c r="D207" s="2">
        <v>0.53263604612960558</v>
      </c>
      <c r="E207" s="2">
        <v>-0.61556260252065609</v>
      </c>
      <c r="F207" s="2">
        <v>-4.8475415577712525E-2</v>
      </c>
      <c r="G207" s="2">
        <v>-0.52783411914732903</v>
      </c>
    </row>
    <row r="208" spans="2:7" x14ac:dyDescent="0.25">
      <c r="B208" s="2">
        <v>2</v>
      </c>
      <c r="C208" s="2">
        <v>2.3360874733771078</v>
      </c>
      <c r="D208" s="2">
        <v>0.526938957315227</v>
      </c>
      <c r="E208" s="2">
        <v>-0.60847088625059798</v>
      </c>
      <c r="F208" s="2">
        <v>-4.8475415577712525E-2</v>
      </c>
      <c r="G208" s="2">
        <v>-0.52783411914732903</v>
      </c>
    </row>
    <row r="209" spans="2:7" x14ac:dyDescent="0.25">
      <c r="B209" s="2">
        <v>2</v>
      </c>
      <c r="C209" s="2">
        <v>2.3354296545847477</v>
      </c>
      <c r="D209" s="2">
        <v>0.52580361005032239</v>
      </c>
      <c r="E209" s="2">
        <v>-0.60705254299658629</v>
      </c>
      <c r="F209" s="2">
        <v>-4.8475415577712525E-2</v>
      </c>
      <c r="G209" s="2">
        <v>-0.52783411914732903</v>
      </c>
    </row>
    <row r="210" spans="2:7" x14ac:dyDescent="0.25">
      <c r="B210" s="2">
        <v>2</v>
      </c>
      <c r="C210" s="2">
        <v>2.3343785514279434</v>
      </c>
      <c r="D210" s="2">
        <v>0.52398992315950033</v>
      </c>
      <c r="E210" s="2">
        <v>-0.60478319379016765</v>
      </c>
      <c r="F210" s="2">
        <v>-4.8475415577712525E-2</v>
      </c>
      <c r="G210" s="2">
        <v>-0.52783411914732903</v>
      </c>
    </row>
    <row r="211" spans="2:7" x14ac:dyDescent="0.25">
      <c r="B211" s="2">
        <v>2</v>
      </c>
      <c r="C211" s="2">
        <v>2.3334602582041226</v>
      </c>
      <c r="D211" s="2">
        <v>0.52240586858252736</v>
      </c>
      <c r="E211" s="2">
        <v>-0.60279751323455133</v>
      </c>
      <c r="F211" s="2">
        <v>-4.8475415577712525E-2</v>
      </c>
      <c r="G211" s="2">
        <v>-0.52783411914732903</v>
      </c>
    </row>
    <row r="212" spans="2:7" x14ac:dyDescent="0.25">
      <c r="B212" s="2">
        <v>2</v>
      </c>
      <c r="C212" s="2">
        <v>2.3308438910166034</v>
      </c>
      <c r="D212" s="2">
        <v>0.51789525258031655</v>
      </c>
      <c r="E212" s="2">
        <v>-0.5971241402185048</v>
      </c>
      <c r="F212" s="2">
        <v>-4.8475415577712525E-2</v>
      </c>
      <c r="G212" s="2">
        <v>-0.52783411914732903</v>
      </c>
    </row>
    <row r="213" spans="2:7" x14ac:dyDescent="0.25">
      <c r="B213" s="2">
        <v>2</v>
      </c>
      <c r="C213" s="2">
        <v>3.5487666244113907</v>
      </c>
      <c r="D213" s="2">
        <v>1.6116999422807059</v>
      </c>
      <c r="E213" s="2">
        <v>-0.59286911045646995</v>
      </c>
      <c r="F213" s="2">
        <v>-1.9228581512492557</v>
      </c>
      <c r="G213" s="2">
        <v>-0.52783411914732903</v>
      </c>
    </row>
    <row r="214" spans="2:7" x14ac:dyDescent="0.25">
      <c r="B214" s="2">
        <v>2</v>
      </c>
      <c r="C214" s="2">
        <v>3.5453670013598546</v>
      </c>
      <c r="D214" s="2">
        <v>1.6088758779444654</v>
      </c>
      <c r="E214" s="2">
        <v>-0.58152236442437677</v>
      </c>
      <c r="F214" s="2">
        <v>-1.9228581512492557</v>
      </c>
      <c r="G214" s="2">
        <v>-0.52783411914732903</v>
      </c>
    </row>
    <row r="215" spans="2:7" x14ac:dyDescent="0.25">
      <c r="B215" s="2">
        <v>2</v>
      </c>
      <c r="C215" s="2">
        <v>2.3179260552242917</v>
      </c>
      <c r="D215" s="2">
        <v>0.495700628469876</v>
      </c>
      <c r="E215" s="2">
        <v>-0.56875727513827201</v>
      </c>
      <c r="F215" s="2">
        <v>-4.8475415577712525E-2</v>
      </c>
      <c r="G215" s="2">
        <v>-0.52783411914732903</v>
      </c>
    </row>
    <row r="216" spans="2:7" x14ac:dyDescent="0.25">
      <c r="B216" s="2">
        <v>2</v>
      </c>
      <c r="C216" s="2">
        <v>2.3172873884774989</v>
      </c>
      <c r="D216" s="2">
        <v>0.49460746025080349</v>
      </c>
      <c r="E216" s="2">
        <v>-0.56733893188426021</v>
      </c>
      <c r="F216" s="2">
        <v>-4.8475415577712525E-2</v>
      </c>
      <c r="G216" s="2">
        <v>-0.52783411914732903</v>
      </c>
    </row>
    <row r="217" spans="2:7" x14ac:dyDescent="0.25">
      <c r="B217" s="2">
        <v>2</v>
      </c>
      <c r="C217" s="2">
        <v>2.3122030251465473</v>
      </c>
      <c r="D217" s="2">
        <v>0.48592262277498294</v>
      </c>
      <c r="E217" s="2">
        <v>-0.55599218585216703</v>
      </c>
      <c r="F217" s="2">
        <v>-4.8475415577712525E-2</v>
      </c>
      <c r="G217" s="2">
        <v>-0.52783411914732903</v>
      </c>
    </row>
    <row r="218" spans="2:7" x14ac:dyDescent="0.25">
      <c r="B218" s="2">
        <v>2</v>
      </c>
      <c r="C218" s="2">
        <v>2.3016713838967355</v>
      </c>
      <c r="D218" s="2">
        <v>0.46805543020378043</v>
      </c>
      <c r="E218" s="2">
        <v>-0.53216401918477152</v>
      </c>
      <c r="F218" s="2">
        <v>-4.8475415577712525E-2</v>
      </c>
      <c r="G218" s="2">
        <v>-0.52783411914732903</v>
      </c>
    </row>
    <row r="219" spans="2:7" x14ac:dyDescent="0.25">
      <c r="B219" s="2">
        <v>2</v>
      </c>
      <c r="C219" s="2">
        <v>3.5308029921318917</v>
      </c>
      <c r="D219" s="2">
        <v>1.5973484779028029</v>
      </c>
      <c r="E219" s="2">
        <v>-0.53159668188316678</v>
      </c>
      <c r="F219" s="2">
        <v>-1.9228581512492557</v>
      </c>
      <c r="G219" s="2">
        <v>-0.52783411914732903</v>
      </c>
    </row>
    <row r="220" spans="2:7" x14ac:dyDescent="0.25">
      <c r="B220" s="2">
        <v>2</v>
      </c>
      <c r="C220" s="2">
        <v>2.2990695234516689</v>
      </c>
      <c r="D220" s="2">
        <v>0.46367239520488046</v>
      </c>
      <c r="E220" s="2">
        <v>-0.52620697751792256</v>
      </c>
      <c r="F220" s="2">
        <v>-4.8475415577712525E-2</v>
      </c>
      <c r="G220" s="2">
        <v>-0.52783411914732903</v>
      </c>
    </row>
    <row r="221" spans="2:7" x14ac:dyDescent="0.25">
      <c r="B221" s="2">
        <v>2</v>
      </c>
      <c r="C221" s="2">
        <v>2.2889087689552281</v>
      </c>
      <c r="D221" s="2">
        <v>0.44670568924642601</v>
      </c>
      <c r="E221" s="2">
        <v>-0.50266247950132925</v>
      </c>
      <c r="F221" s="2">
        <v>-4.8475415577712525E-2</v>
      </c>
      <c r="G221" s="2">
        <v>-0.52783411914732903</v>
      </c>
    </row>
    <row r="222" spans="2:7" x14ac:dyDescent="0.25">
      <c r="B222" s="2">
        <v>2</v>
      </c>
      <c r="C222" s="2">
        <v>2.286248638075647</v>
      </c>
      <c r="D222" s="2">
        <v>0.44230950938971664</v>
      </c>
      <c r="E222" s="2">
        <v>-0.49642176918367803</v>
      </c>
      <c r="F222" s="2">
        <v>-4.8475415577712525E-2</v>
      </c>
      <c r="G222" s="2">
        <v>-0.52783411914732903</v>
      </c>
    </row>
    <row r="223" spans="2:7" x14ac:dyDescent="0.25">
      <c r="B223" s="2">
        <v>2</v>
      </c>
      <c r="C223" s="2">
        <v>2.2758662191751062</v>
      </c>
      <c r="D223" s="2">
        <v>0.42537670958731405</v>
      </c>
      <c r="E223" s="2">
        <v>-0.4717425965638754</v>
      </c>
      <c r="F223" s="2">
        <v>-4.8475415577712525E-2</v>
      </c>
      <c r="G223" s="2">
        <v>-0.52783411914732903</v>
      </c>
    </row>
    <row r="224" spans="2:7" x14ac:dyDescent="0.25">
      <c r="B224" s="2">
        <v>2</v>
      </c>
      <c r="C224" s="2">
        <v>3.5085230327026009</v>
      </c>
      <c r="D224" s="2">
        <v>1.581801337042799</v>
      </c>
      <c r="E224" s="2">
        <v>-0.45046744775370073</v>
      </c>
      <c r="F224" s="2">
        <v>-1.9228581512492557</v>
      </c>
      <c r="G224" s="2">
        <v>-0.52783411914732903</v>
      </c>
    </row>
    <row r="225" spans="2:7" x14ac:dyDescent="0.25">
      <c r="B225" s="2">
        <v>2</v>
      </c>
      <c r="C225" s="2">
        <v>3.5071788378373041</v>
      </c>
      <c r="D225" s="2">
        <v>1.5809569948418924</v>
      </c>
      <c r="E225" s="2">
        <v>-0.44536141203925883</v>
      </c>
      <c r="F225" s="2">
        <v>-1.9228581512492557</v>
      </c>
      <c r="G225" s="2">
        <v>-0.52783411914732903</v>
      </c>
    </row>
    <row r="226" spans="2:7" x14ac:dyDescent="0.25">
      <c r="B226" s="2">
        <v>2</v>
      </c>
      <c r="C226" s="2">
        <v>2.258259565683947</v>
      </c>
      <c r="D226" s="2">
        <v>0.39774260226607638</v>
      </c>
      <c r="E226" s="2">
        <v>-0.42862496164192143</v>
      </c>
      <c r="F226" s="2">
        <v>-4.8475415577712525E-2</v>
      </c>
      <c r="G226" s="2">
        <v>-0.52783411914732903</v>
      </c>
    </row>
    <row r="227" spans="2:7" x14ac:dyDescent="0.25">
      <c r="B227" s="2">
        <v>2</v>
      </c>
      <c r="C227" s="2">
        <v>2.2570120330515824</v>
      </c>
      <c r="D227" s="2">
        <v>0.39585016406261025</v>
      </c>
      <c r="E227" s="2">
        <v>-0.42550460648309579</v>
      </c>
      <c r="F227" s="2">
        <v>-4.8475415577712525E-2</v>
      </c>
      <c r="G227" s="2">
        <v>-0.52783411914732903</v>
      </c>
    </row>
    <row r="228" spans="2:7" x14ac:dyDescent="0.25">
      <c r="B228" s="2">
        <v>2</v>
      </c>
      <c r="C228" s="2">
        <v>2.2558810591824381</v>
      </c>
      <c r="D228" s="2">
        <v>0.39414331777797934</v>
      </c>
      <c r="E228" s="2">
        <v>-0.42266791997507253</v>
      </c>
      <c r="F228" s="2">
        <v>-4.8475415577712525E-2</v>
      </c>
      <c r="G228" s="2">
        <v>-0.52783411914732903</v>
      </c>
    </row>
    <row r="229" spans="2:7" x14ac:dyDescent="0.25">
      <c r="B229" s="2">
        <v>2</v>
      </c>
      <c r="C229" s="2">
        <v>2.25419022764263</v>
      </c>
      <c r="D229" s="2">
        <v>0.39160762793104903</v>
      </c>
      <c r="E229" s="2">
        <v>-0.41841289021303762</v>
      </c>
      <c r="F229" s="2">
        <v>-4.8475415577712525E-2</v>
      </c>
      <c r="G229" s="2">
        <v>-0.52783411914732903</v>
      </c>
    </row>
    <row r="230" spans="2:7" x14ac:dyDescent="0.25">
      <c r="B230" s="2">
        <v>2</v>
      </c>
      <c r="C230" s="2">
        <v>2.2430917260406908</v>
      </c>
      <c r="D230" s="2">
        <v>0.37549848269791014</v>
      </c>
      <c r="E230" s="2">
        <v>-0.39004602513280467</v>
      </c>
      <c r="F230" s="2">
        <v>-4.8475415577712525E-2</v>
      </c>
      <c r="G230" s="2">
        <v>-0.52783411914732903</v>
      </c>
    </row>
    <row r="231" spans="2:7" x14ac:dyDescent="0.25">
      <c r="B231" s="2">
        <v>2</v>
      </c>
      <c r="C231" s="2">
        <v>2.2392791519677564</v>
      </c>
      <c r="D231" s="2">
        <v>0.37020835085307308</v>
      </c>
      <c r="E231" s="2">
        <v>-0.38011762235472318</v>
      </c>
      <c r="F231" s="2">
        <v>-4.8475415577712525E-2</v>
      </c>
      <c r="G231" s="2">
        <v>-0.52783411914732903</v>
      </c>
    </row>
    <row r="232" spans="2:7" x14ac:dyDescent="0.25">
      <c r="B232" s="2">
        <v>2</v>
      </c>
      <c r="C232" s="2">
        <v>2.225135835290049</v>
      </c>
      <c r="D232" s="2">
        <v>0.3519398038032755</v>
      </c>
      <c r="E232" s="2">
        <v>-0.34238969179801348</v>
      </c>
      <c r="F232" s="2">
        <v>-4.8475415577712525E-2</v>
      </c>
      <c r="G232" s="2">
        <v>-0.52783411914732903</v>
      </c>
    </row>
    <row r="233" spans="2:7" x14ac:dyDescent="0.25">
      <c r="B233" s="2">
        <v>2</v>
      </c>
      <c r="C233" s="2">
        <v>2.223367703136832</v>
      </c>
      <c r="D233" s="2">
        <v>0.34982931093439223</v>
      </c>
      <c r="E233" s="2">
        <v>-0.3375673247343739</v>
      </c>
      <c r="F233" s="2">
        <v>-4.8475415577712525E-2</v>
      </c>
      <c r="G233" s="2">
        <v>-0.52783411914732903</v>
      </c>
    </row>
    <row r="234" spans="2:7" x14ac:dyDescent="0.25">
      <c r="B234" s="2">
        <v>2</v>
      </c>
      <c r="C234" s="2">
        <v>2.2223318564498351</v>
      </c>
      <c r="D234" s="2">
        <v>0.34861303812514971</v>
      </c>
      <c r="E234" s="2">
        <v>-0.33473063822635063</v>
      </c>
      <c r="F234" s="2">
        <v>-4.8475415577712525E-2</v>
      </c>
      <c r="G234" s="2">
        <v>-0.52783411914732903</v>
      </c>
    </row>
    <row r="235" spans="2:7" x14ac:dyDescent="0.25">
      <c r="B235" s="2">
        <v>2</v>
      </c>
      <c r="C235" s="2">
        <v>2.2212991492845524</v>
      </c>
      <c r="D235" s="2">
        <v>0.34741566961429976</v>
      </c>
      <c r="E235" s="2">
        <v>-0.33189395171832731</v>
      </c>
      <c r="F235" s="2">
        <v>-4.8475415577712525E-2</v>
      </c>
      <c r="G235" s="2">
        <v>-0.52783411914732903</v>
      </c>
    </row>
    <row r="236" spans="2:7" x14ac:dyDescent="0.25">
      <c r="B236" s="2">
        <v>2</v>
      </c>
      <c r="C236" s="2">
        <v>2.2177094611404766</v>
      </c>
      <c r="D236" s="2">
        <v>0.34337657817758993</v>
      </c>
      <c r="E236" s="2">
        <v>-0.32196554894024576</v>
      </c>
      <c r="F236" s="2">
        <v>-4.8475415577712525E-2</v>
      </c>
      <c r="G236" s="2">
        <v>-0.52783411914732903</v>
      </c>
    </row>
    <row r="237" spans="2:7" x14ac:dyDescent="0.25">
      <c r="B237" s="2">
        <v>2</v>
      </c>
      <c r="C237" s="2">
        <v>2.211345671988743</v>
      </c>
      <c r="D237" s="2">
        <v>0.33672239572406759</v>
      </c>
      <c r="E237" s="2">
        <v>-0.30409442393969904</v>
      </c>
      <c r="F237" s="2">
        <v>-4.8475415577712525E-2</v>
      </c>
      <c r="G237" s="2">
        <v>-0.52783411914732903</v>
      </c>
    </row>
    <row r="238" spans="2:7" x14ac:dyDescent="0.25">
      <c r="B238" s="2">
        <v>2</v>
      </c>
      <c r="C238" s="2">
        <v>2.2111457124656622</v>
      </c>
      <c r="D238" s="2">
        <v>0.33652453975680724</v>
      </c>
      <c r="E238" s="2">
        <v>-0.30352708663809441</v>
      </c>
      <c r="F238" s="2">
        <v>-4.8475415577712525E-2</v>
      </c>
      <c r="G238" s="2">
        <v>-0.52783411914732903</v>
      </c>
    </row>
    <row r="239" spans="2:7" x14ac:dyDescent="0.25">
      <c r="B239" s="2">
        <v>2</v>
      </c>
      <c r="C239" s="2">
        <v>2.1955649724769075</v>
      </c>
      <c r="D239" s="2">
        <v>0.32353982757295047</v>
      </c>
      <c r="E239" s="2">
        <v>-0.2581401025097218</v>
      </c>
      <c r="F239" s="2">
        <v>-4.8475415577712525E-2</v>
      </c>
      <c r="G239" s="2">
        <v>-0.52783411914732903</v>
      </c>
    </row>
    <row r="240" spans="2:7" x14ac:dyDescent="0.25">
      <c r="B240" s="2">
        <v>2</v>
      </c>
      <c r="C240" s="2">
        <v>2.1952807396028624</v>
      </c>
      <c r="D240" s="2">
        <v>0.32335223417561132</v>
      </c>
      <c r="E240" s="2">
        <v>-0.2572890965573148</v>
      </c>
      <c r="F240" s="2">
        <v>-4.8475415577712525E-2</v>
      </c>
      <c r="G240" s="2">
        <v>-0.52783411914732903</v>
      </c>
    </row>
    <row r="241" spans="2:7" x14ac:dyDescent="0.25">
      <c r="B241" s="2">
        <v>1</v>
      </c>
      <c r="C241" s="2">
        <v>1.3533033757700612</v>
      </c>
      <c r="D241" s="2">
        <v>2.4190740665910613</v>
      </c>
      <c r="E241" s="2">
        <v>-0.25218306084287284</v>
      </c>
      <c r="F241" s="2">
        <v>-4.8475415577712525E-2</v>
      </c>
      <c r="G241" s="2">
        <v>1.8890905316851774</v>
      </c>
    </row>
    <row r="242" spans="2:7" x14ac:dyDescent="0.25">
      <c r="B242" s="2">
        <v>2</v>
      </c>
      <c r="C242" s="2">
        <v>2.1917993380435559</v>
      </c>
      <c r="D242" s="2">
        <v>0.32121500088783106</v>
      </c>
      <c r="E242" s="2">
        <v>-0.24679335647762865</v>
      </c>
      <c r="F242" s="2">
        <v>-4.8475415577712525E-2</v>
      </c>
      <c r="G242" s="2">
        <v>-0.52783411914732903</v>
      </c>
    </row>
    <row r="243" spans="2:7" x14ac:dyDescent="0.25">
      <c r="B243" s="2">
        <v>2</v>
      </c>
      <c r="C243" s="2">
        <v>2.189009459380177</v>
      </c>
      <c r="D243" s="2">
        <v>0.31972465023780433</v>
      </c>
      <c r="E243" s="2">
        <v>-0.23828329695355877</v>
      </c>
      <c r="F243" s="2">
        <v>-4.8475415577712525E-2</v>
      </c>
      <c r="G243" s="2">
        <v>-0.52783411914732903</v>
      </c>
    </row>
    <row r="244" spans="2:7" x14ac:dyDescent="0.25">
      <c r="B244" s="2">
        <v>2</v>
      </c>
      <c r="C244" s="2">
        <v>2.1876256001872405</v>
      </c>
      <c r="D244" s="2">
        <v>0.31906199302278615</v>
      </c>
      <c r="E244" s="2">
        <v>-0.23402826719152386</v>
      </c>
      <c r="F244" s="2">
        <v>-4.8475415577712525E-2</v>
      </c>
      <c r="G244" s="2">
        <v>-0.52783411914732903</v>
      </c>
    </row>
    <row r="245" spans="2:7" x14ac:dyDescent="0.25">
      <c r="B245" s="2">
        <v>2</v>
      </c>
      <c r="C245" s="2">
        <v>3.4569506327082924</v>
      </c>
      <c r="D245" s="2">
        <v>1.5602247445450024</v>
      </c>
      <c r="E245" s="2">
        <v>-0.23034057473109362</v>
      </c>
      <c r="F245" s="2">
        <v>-1.9228581512492557</v>
      </c>
      <c r="G245" s="2">
        <v>-0.52783411914732903</v>
      </c>
    </row>
    <row r="246" spans="2:7" x14ac:dyDescent="0.25">
      <c r="B246" s="2">
        <v>2</v>
      </c>
      <c r="C246" s="2">
        <v>2.1862491464812113</v>
      </c>
      <c r="D246" s="2">
        <v>0.31845481527244945</v>
      </c>
      <c r="E246" s="2">
        <v>-0.22977323742948888</v>
      </c>
      <c r="F246" s="2">
        <v>-4.8475415577712525E-2</v>
      </c>
      <c r="G246" s="2">
        <v>-0.52783411914732903</v>
      </c>
    </row>
    <row r="247" spans="2:7" x14ac:dyDescent="0.25">
      <c r="B247" s="2">
        <v>2</v>
      </c>
      <c r="C247" s="2">
        <v>2.185335631749926</v>
      </c>
      <c r="D247" s="2">
        <v>0.31808101011916806</v>
      </c>
      <c r="E247" s="2">
        <v>-0.22693655092146567</v>
      </c>
      <c r="F247" s="2">
        <v>-4.8475415577712525E-2</v>
      </c>
      <c r="G247" s="2">
        <v>-0.52783411914732903</v>
      </c>
    </row>
    <row r="248" spans="2:7" x14ac:dyDescent="0.25">
      <c r="B248" s="2">
        <v>2</v>
      </c>
      <c r="C248" s="2">
        <v>2.1823444810434296</v>
      </c>
      <c r="D248" s="2">
        <v>0.31702446234722981</v>
      </c>
      <c r="E248" s="2">
        <v>-0.2175754854449887</v>
      </c>
      <c r="F248" s="2">
        <v>-4.8475415577712525E-2</v>
      </c>
      <c r="G248" s="2">
        <v>-0.52783411914732903</v>
      </c>
    </row>
    <row r="249" spans="2:7" x14ac:dyDescent="0.25">
      <c r="B249" s="2">
        <v>2</v>
      </c>
      <c r="C249" s="2">
        <v>3.4530070740917114</v>
      </c>
      <c r="D249" s="2">
        <v>1.5597964099903623</v>
      </c>
      <c r="E249" s="2">
        <v>-0.21076743782573282</v>
      </c>
      <c r="F249" s="2">
        <v>-1.9228581512492557</v>
      </c>
      <c r="G249" s="2">
        <v>-0.52783411914732903</v>
      </c>
    </row>
    <row r="250" spans="2:7" x14ac:dyDescent="0.25">
      <c r="B250" s="2">
        <v>2</v>
      </c>
      <c r="C250" s="2">
        <v>2.179033706484899</v>
      </c>
      <c r="D250" s="2">
        <v>0.31616541027645917</v>
      </c>
      <c r="E250" s="2">
        <v>-0.20707974536530258</v>
      </c>
      <c r="F250" s="2">
        <v>-4.8475415577712525E-2</v>
      </c>
      <c r="G250" s="2">
        <v>-0.52783411914732903</v>
      </c>
    </row>
    <row r="251" spans="2:7" x14ac:dyDescent="0.25">
      <c r="B251" s="2">
        <v>2</v>
      </c>
      <c r="C251" s="2">
        <v>2.1741966057815052</v>
      </c>
      <c r="D251" s="2">
        <v>0.31552998307905716</v>
      </c>
      <c r="E251" s="2">
        <v>-0.19147796957117455</v>
      </c>
      <c r="F251" s="2">
        <v>-4.8475415577712525E-2</v>
      </c>
      <c r="G251" s="2">
        <v>-0.52783411914732903</v>
      </c>
    </row>
    <row r="252" spans="2:7" x14ac:dyDescent="0.25">
      <c r="B252" s="2">
        <v>2</v>
      </c>
      <c r="C252" s="2">
        <v>2.1713429833492759</v>
      </c>
      <c r="D252" s="2">
        <v>0.3155186383614067</v>
      </c>
      <c r="E252" s="2">
        <v>-0.18211690409469761</v>
      </c>
      <c r="F252" s="2">
        <v>-4.8475415577712525E-2</v>
      </c>
      <c r="G252" s="2">
        <v>-0.52783411914732903</v>
      </c>
    </row>
    <row r="253" spans="2:7" x14ac:dyDescent="0.25">
      <c r="B253" s="2">
        <v>2</v>
      </c>
      <c r="C253" s="2">
        <v>2.1710853785682045</v>
      </c>
      <c r="D253" s="2">
        <v>0.31553137857050834</v>
      </c>
      <c r="E253" s="2">
        <v>-0.18126589814229072</v>
      </c>
      <c r="F253" s="2">
        <v>-4.8475415577712525E-2</v>
      </c>
      <c r="G253" s="2">
        <v>-0.52783411914732903</v>
      </c>
    </row>
    <row r="254" spans="2:7" x14ac:dyDescent="0.25">
      <c r="B254" s="2">
        <v>1</v>
      </c>
      <c r="C254" s="2">
        <v>2.1349477626496314</v>
      </c>
      <c r="D254" s="2">
        <v>2.1894125007141918</v>
      </c>
      <c r="E254" s="2">
        <v>-0.17190483266581374</v>
      </c>
      <c r="F254" s="2">
        <v>1.8259073200938307</v>
      </c>
      <c r="G254" s="2">
        <v>-0.52783411914732903</v>
      </c>
    </row>
    <row r="255" spans="2:7" x14ac:dyDescent="0.25">
      <c r="B255" s="2">
        <v>2</v>
      </c>
      <c r="C255" s="2">
        <v>2.1671734504431117</v>
      </c>
      <c r="D255" s="2">
        <v>0.31601376719626167</v>
      </c>
      <c r="E255" s="2">
        <v>-0.1682171402053835</v>
      </c>
      <c r="F255" s="2">
        <v>-4.8475415577712525E-2</v>
      </c>
      <c r="G255" s="2">
        <v>-0.52783411914732903</v>
      </c>
    </row>
    <row r="256" spans="2:7" x14ac:dyDescent="0.25">
      <c r="B256" s="2">
        <v>2</v>
      </c>
      <c r="C256" s="2">
        <v>2.165829551695011</v>
      </c>
      <c r="D256" s="2">
        <v>0.31630758843726725</v>
      </c>
      <c r="E256" s="2">
        <v>-0.16367844179254623</v>
      </c>
      <c r="F256" s="2">
        <v>-4.8475415577712525E-2</v>
      </c>
      <c r="G256" s="2">
        <v>-0.52783411914732903</v>
      </c>
    </row>
    <row r="257" spans="2:7" x14ac:dyDescent="0.25">
      <c r="B257" s="2">
        <v>2</v>
      </c>
      <c r="C257" s="2">
        <v>2.158593742241063</v>
      </c>
      <c r="D257" s="2">
        <v>0.31907487319624855</v>
      </c>
      <c r="E257" s="2">
        <v>-0.13871560052194126</v>
      </c>
      <c r="F257" s="2">
        <v>-4.8475415577712525E-2</v>
      </c>
      <c r="G257" s="2">
        <v>-0.52783411914732903</v>
      </c>
    </row>
    <row r="258" spans="2:7" x14ac:dyDescent="0.25">
      <c r="B258" s="2">
        <v>2</v>
      </c>
      <c r="C258" s="2">
        <v>2.1512351978475697</v>
      </c>
      <c r="D258" s="2">
        <v>0.32407017394020377</v>
      </c>
      <c r="E258" s="2">
        <v>-0.1123344159973247</v>
      </c>
      <c r="F258" s="2">
        <v>-4.8475415577712525E-2</v>
      </c>
      <c r="G258" s="2">
        <v>-0.52783411914732903</v>
      </c>
    </row>
    <row r="259" spans="2:7" x14ac:dyDescent="0.25">
      <c r="B259" s="2">
        <v>2</v>
      </c>
      <c r="C259" s="2">
        <v>2.1499993090258238</v>
      </c>
      <c r="D259" s="2">
        <v>0.32513771966106414</v>
      </c>
      <c r="E259" s="2">
        <v>-0.10779571758448743</v>
      </c>
      <c r="F259" s="2">
        <v>-4.8475415577712525E-2</v>
      </c>
      <c r="G259" s="2">
        <v>-0.52783411914732903</v>
      </c>
    </row>
    <row r="260" spans="2:7" x14ac:dyDescent="0.25">
      <c r="B260" s="2">
        <v>1</v>
      </c>
      <c r="C260" s="2">
        <v>1.2810679586023166</v>
      </c>
      <c r="D260" s="2">
        <v>2.4194853674938375</v>
      </c>
      <c r="E260" s="2">
        <v>-0.10694471163208054</v>
      </c>
      <c r="F260" s="2">
        <v>-4.8475415577712525E-2</v>
      </c>
      <c r="G260" s="2">
        <v>1.8890905316851774</v>
      </c>
    </row>
    <row r="261" spans="2:7" x14ac:dyDescent="0.25">
      <c r="B261" s="2">
        <v>2</v>
      </c>
      <c r="C261" s="2">
        <v>2.1477059529136233</v>
      </c>
      <c r="D261" s="2">
        <v>0.32729966129234744</v>
      </c>
      <c r="E261" s="2">
        <v>-9.9285658060417628E-2</v>
      </c>
      <c r="F261" s="2">
        <v>-4.8475415577712525E-2</v>
      </c>
      <c r="G261" s="2">
        <v>-0.52783411914732903</v>
      </c>
    </row>
    <row r="262" spans="2:7" x14ac:dyDescent="0.25">
      <c r="B262" s="2">
        <v>1</v>
      </c>
      <c r="C262" s="2">
        <v>1.2776036477287751</v>
      </c>
      <c r="D262" s="2">
        <v>2.4197490447976393</v>
      </c>
      <c r="E262" s="2">
        <v>-9.9285658060417628E-2</v>
      </c>
      <c r="F262" s="2">
        <v>-4.8475415577712525E-2</v>
      </c>
      <c r="G262" s="2">
        <v>1.8890905316851774</v>
      </c>
    </row>
    <row r="263" spans="2:7" x14ac:dyDescent="0.25">
      <c r="B263" s="2">
        <v>1</v>
      </c>
      <c r="C263" s="2">
        <v>1.2763298469861215</v>
      </c>
      <c r="D263" s="2">
        <v>2.4198528476209105</v>
      </c>
      <c r="E263" s="2">
        <v>-9.6448971552394264E-2</v>
      </c>
      <c r="F263" s="2">
        <v>-4.8475415577712525E-2</v>
      </c>
      <c r="G263" s="2">
        <v>1.8890905316851774</v>
      </c>
    </row>
    <row r="264" spans="2:7" x14ac:dyDescent="0.25">
      <c r="B264" s="2">
        <v>2</v>
      </c>
      <c r="C264" s="2">
        <v>3.4317369358845982</v>
      </c>
      <c r="D264" s="2">
        <v>1.5623313273081179</v>
      </c>
      <c r="E264" s="2">
        <v>-9.4179622345975642E-2</v>
      </c>
      <c r="F264" s="2">
        <v>-1.9228581512492557</v>
      </c>
      <c r="G264" s="2">
        <v>-0.52783411914732903</v>
      </c>
    </row>
    <row r="265" spans="2:7" x14ac:dyDescent="0.25">
      <c r="B265" s="2">
        <v>2</v>
      </c>
      <c r="C265" s="2">
        <v>2.146194434108148</v>
      </c>
      <c r="D265" s="2">
        <v>0.32885542498590353</v>
      </c>
      <c r="E265" s="2">
        <v>-9.3612285044371038E-2</v>
      </c>
      <c r="F265" s="2">
        <v>-4.8475415577712525E-2</v>
      </c>
      <c r="G265" s="2">
        <v>-0.52783411914732903</v>
      </c>
    </row>
    <row r="266" spans="2:7" x14ac:dyDescent="0.25">
      <c r="B266" s="2">
        <v>2</v>
      </c>
      <c r="C266" s="2">
        <v>2.146194434108148</v>
      </c>
      <c r="D266" s="2">
        <v>0.32885542498590353</v>
      </c>
      <c r="E266" s="2">
        <v>-9.3612285044371038E-2</v>
      </c>
      <c r="F266" s="2">
        <v>-4.8475415577712525E-2</v>
      </c>
      <c r="G266" s="2">
        <v>-0.52783411914732903</v>
      </c>
    </row>
    <row r="267" spans="2:7" x14ac:dyDescent="0.25">
      <c r="B267" s="2">
        <v>2</v>
      </c>
      <c r="C267" s="2">
        <v>2.1432132534112016</v>
      </c>
      <c r="D267" s="2">
        <v>0.3322358470004132</v>
      </c>
      <c r="E267" s="2">
        <v>-8.2265539012277872E-2</v>
      </c>
      <c r="F267" s="2">
        <v>-4.8475415577712525E-2</v>
      </c>
      <c r="G267" s="2">
        <v>-0.52783411914732903</v>
      </c>
    </row>
    <row r="268" spans="2:7" x14ac:dyDescent="0.25">
      <c r="B268" s="2">
        <v>2</v>
      </c>
      <c r="C268" s="2">
        <v>3.428906663317981</v>
      </c>
      <c r="D268" s="2">
        <v>1.5634483176381597</v>
      </c>
      <c r="E268" s="2">
        <v>-7.6875834647033583E-2</v>
      </c>
      <c r="F268" s="2">
        <v>-1.9228581512492557</v>
      </c>
      <c r="G268" s="2">
        <v>-0.52783411914732903</v>
      </c>
    </row>
    <row r="269" spans="2:7" x14ac:dyDescent="0.25">
      <c r="B269" s="2">
        <v>2</v>
      </c>
      <c r="C269" s="2">
        <v>2.1393494897256411</v>
      </c>
      <c r="D269" s="2">
        <v>0.33725116938516658</v>
      </c>
      <c r="E269" s="2">
        <v>-6.7231100519754464E-2</v>
      </c>
      <c r="F269" s="2">
        <v>-4.8475415577712525E-2</v>
      </c>
      <c r="G269" s="2">
        <v>-0.52783411914732903</v>
      </c>
    </row>
    <row r="270" spans="2:7" x14ac:dyDescent="0.25">
      <c r="B270" s="2">
        <v>2</v>
      </c>
      <c r="C270" s="2">
        <v>2.1374901677069746</v>
      </c>
      <c r="D270" s="2">
        <v>0.33992764315955054</v>
      </c>
      <c r="E270" s="2">
        <v>-5.9855715598893841E-2</v>
      </c>
      <c r="F270" s="2">
        <v>-4.8475415577712525E-2</v>
      </c>
      <c r="G270" s="2">
        <v>-0.52783411914732903</v>
      </c>
    </row>
    <row r="271" spans="2:7" x14ac:dyDescent="0.25">
      <c r="B271" s="2">
        <v>2</v>
      </c>
      <c r="C271" s="2">
        <v>2.1367107081725387</v>
      </c>
      <c r="D271" s="2">
        <v>0.34110168477101505</v>
      </c>
      <c r="E271" s="2">
        <v>-5.6735360440068314E-2</v>
      </c>
      <c r="F271" s="2">
        <v>-4.8475415577712525E-2</v>
      </c>
      <c r="G271" s="2">
        <v>-0.52783411914732903</v>
      </c>
    </row>
    <row r="272" spans="2:7" x14ac:dyDescent="0.25">
      <c r="B272" s="2">
        <v>2</v>
      </c>
      <c r="C272" s="2">
        <v>2.136357821008843</v>
      </c>
      <c r="D272" s="2">
        <v>0.34164342768620887</v>
      </c>
      <c r="E272" s="2">
        <v>-5.5317017186056701E-2</v>
      </c>
      <c r="F272" s="2">
        <v>-4.8475415577712525E-2</v>
      </c>
      <c r="G272" s="2">
        <v>-0.52783411914732903</v>
      </c>
    </row>
    <row r="273" spans="2:7" x14ac:dyDescent="0.25">
      <c r="B273" s="2">
        <v>2</v>
      </c>
      <c r="C273" s="2">
        <v>2.1350947457611635</v>
      </c>
      <c r="D273" s="2">
        <v>0.34363510555880938</v>
      </c>
      <c r="E273" s="2">
        <v>-5.0210981471614714E-2</v>
      </c>
      <c r="F273" s="2">
        <v>-4.8475415577712525E-2</v>
      </c>
      <c r="G273" s="2">
        <v>-0.52783411914732903</v>
      </c>
    </row>
    <row r="274" spans="2:7" x14ac:dyDescent="0.25">
      <c r="B274" s="2">
        <v>2</v>
      </c>
      <c r="C274" s="2">
        <v>2.1335665664196002</v>
      </c>
      <c r="D274" s="2">
        <v>0.3461561100541824</v>
      </c>
      <c r="E274" s="2">
        <v>-4.3970271153963535E-2</v>
      </c>
      <c r="F274" s="2">
        <v>-4.8475415577712525E-2</v>
      </c>
      <c r="G274" s="2">
        <v>-0.52783411914732903</v>
      </c>
    </row>
    <row r="275" spans="2:7" x14ac:dyDescent="0.25">
      <c r="B275" s="2">
        <v>1</v>
      </c>
      <c r="C275" s="2">
        <v>2.0994113881784662</v>
      </c>
      <c r="D275" s="2">
        <v>2.1940673671777544</v>
      </c>
      <c r="E275" s="2">
        <v>-4.2835596550754224E-2</v>
      </c>
      <c r="F275" s="2">
        <v>1.8259073200938307</v>
      </c>
      <c r="G275" s="2">
        <v>-0.52783411914732903</v>
      </c>
    </row>
    <row r="276" spans="2:7" x14ac:dyDescent="0.25">
      <c r="B276" s="2">
        <v>2</v>
      </c>
      <c r="C276" s="2">
        <v>2.1320555589009995</v>
      </c>
      <c r="D276" s="2">
        <v>0.34877057245961851</v>
      </c>
      <c r="E276" s="2">
        <v>-3.7729560836312237E-2</v>
      </c>
      <c r="F276" s="2">
        <v>-4.8475415577712525E-2</v>
      </c>
      <c r="G276" s="2">
        <v>-0.52783411914732903</v>
      </c>
    </row>
    <row r="277" spans="2:7" x14ac:dyDescent="0.25">
      <c r="B277" s="2">
        <v>2</v>
      </c>
      <c r="C277" s="2">
        <v>2.1281545745392569</v>
      </c>
      <c r="D277" s="2">
        <v>0.3560957541087324</v>
      </c>
      <c r="E277" s="2">
        <v>-2.1276779089777209E-2</v>
      </c>
      <c r="F277" s="2">
        <v>-4.8475415577712525E-2</v>
      </c>
      <c r="G277" s="2">
        <v>-0.52783411914732903</v>
      </c>
    </row>
    <row r="278" spans="2:7" x14ac:dyDescent="0.25">
      <c r="B278" s="2">
        <v>2</v>
      </c>
      <c r="C278" s="2">
        <v>2.1279560650145966</v>
      </c>
      <c r="D278" s="2">
        <v>0.35649120271188484</v>
      </c>
      <c r="E278" s="2">
        <v>-2.0425773137370189E-2</v>
      </c>
      <c r="F278" s="2">
        <v>-4.8475415577712525E-2</v>
      </c>
      <c r="G278" s="2">
        <v>-0.52783411914732903</v>
      </c>
    </row>
    <row r="279" spans="2:7" x14ac:dyDescent="0.25">
      <c r="B279" s="2">
        <v>2</v>
      </c>
      <c r="C279" s="2">
        <v>2.124888158085692</v>
      </c>
      <c r="D279" s="2">
        <v>0.36289090777490368</v>
      </c>
      <c r="E279" s="2">
        <v>-7.0933465496606889E-3</v>
      </c>
      <c r="F279" s="2">
        <v>-4.8475415577712525E-2</v>
      </c>
      <c r="G279" s="2">
        <v>-0.52783411914732903</v>
      </c>
    </row>
    <row r="280" spans="2:7" x14ac:dyDescent="0.25">
      <c r="B280" s="2">
        <v>1</v>
      </c>
      <c r="C280" s="2">
        <v>1.230623544472861</v>
      </c>
      <c r="D280" s="2">
        <v>2.4265091990100269</v>
      </c>
      <c r="E280" s="2">
        <v>1.4465470911316199E-2</v>
      </c>
      <c r="F280" s="2">
        <v>-4.8475415577712525E-2</v>
      </c>
      <c r="G280" s="2">
        <v>1.8890905316851774</v>
      </c>
    </row>
    <row r="281" spans="2:7" x14ac:dyDescent="0.25">
      <c r="B281" s="2">
        <v>1</v>
      </c>
      <c r="C281" s="2">
        <v>2.0829735868668489</v>
      </c>
      <c r="D281" s="2">
        <v>2.1998743425961842</v>
      </c>
      <c r="E281" s="2">
        <v>2.8365234800630419E-2</v>
      </c>
      <c r="F281" s="2">
        <v>1.8259073200938307</v>
      </c>
      <c r="G281" s="2">
        <v>-0.52783411914732903</v>
      </c>
    </row>
    <row r="282" spans="2:7" x14ac:dyDescent="0.25">
      <c r="B282" s="2">
        <v>1</v>
      </c>
      <c r="C282" s="2">
        <v>1.225069830924308</v>
      </c>
      <c r="D282" s="2">
        <v>2.4278000698035034</v>
      </c>
      <c r="E282" s="2">
        <v>2.9499909403839737E-2</v>
      </c>
      <c r="F282" s="2">
        <v>-4.8475415577712525E-2</v>
      </c>
      <c r="G282" s="2">
        <v>1.8890905316851774</v>
      </c>
    </row>
    <row r="283" spans="2:7" x14ac:dyDescent="0.25">
      <c r="B283" s="2">
        <v>2</v>
      </c>
      <c r="C283" s="2">
        <v>2.1165184635647774</v>
      </c>
      <c r="D283" s="2">
        <v>0.3832632045124606</v>
      </c>
      <c r="E283" s="2">
        <v>3.1201921308653648E-2</v>
      </c>
      <c r="F283" s="2">
        <v>-4.8475415577712525E-2</v>
      </c>
      <c r="G283" s="2">
        <v>-0.52783411914732903</v>
      </c>
    </row>
    <row r="284" spans="2:7" x14ac:dyDescent="0.25">
      <c r="B284" s="2">
        <v>2</v>
      </c>
      <c r="C284" s="2">
        <v>2.1144563542857191</v>
      </c>
      <c r="D284" s="2">
        <v>0.38898642010936652</v>
      </c>
      <c r="E284" s="2">
        <v>4.1130324086735198E-2</v>
      </c>
      <c r="F284" s="2">
        <v>-4.8475415577712525E-2</v>
      </c>
      <c r="G284" s="2">
        <v>-0.52783411914732903</v>
      </c>
    </row>
    <row r="285" spans="2:7" x14ac:dyDescent="0.25">
      <c r="B285" s="2">
        <v>1</v>
      </c>
      <c r="C285" s="2">
        <v>1.2183778743916043</v>
      </c>
      <c r="D285" s="2">
        <v>2.4295366787662398</v>
      </c>
      <c r="E285" s="2">
        <v>4.8222040356793394E-2</v>
      </c>
      <c r="F285" s="2">
        <v>-4.8475415577712525E-2</v>
      </c>
      <c r="G285" s="2">
        <v>1.8890905316851774</v>
      </c>
    </row>
    <row r="286" spans="2:7" x14ac:dyDescent="0.25">
      <c r="B286" s="2">
        <v>2</v>
      </c>
      <c r="C286" s="2">
        <v>2.1097449364934735</v>
      </c>
      <c r="D286" s="2">
        <v>0.40321168349185355</v>
      </c>
      <c r="E286" s="2">
        <v>6.4674822103328422E-2</v>
      </c>
      <c r="F286" s="2">
        <v>-4.8475415577712525E-2</v>
      </c>
      <c r="G286" s="2">
        <v>-0.52783411914732903</v>
      </c>
    </row>
    <row r="287" spans="2:7" x14ac:dyDescent="0.25">
      <c r="B287" s="2">
        <v>1</v>
      </c>
      <c r="C287" s="2">
        <v>1.1496544421275603</v>
      </c>
      <c r="D287" s="2">
        <v>3.2569753239956896</v>
      </c>
      <c r="E287" s="2">
        <v>7.1482869722584316E-2</v>
      </c>
      <c r="F287" s="2">
        <v>1.8259073200938307</v>
      </c>
      <c r="G287" s="2">
        <v>1.8890905316851774</v>
      </c>
    </row>
    <row r="288" spans="2:7" x14ac:dyDescent="0.25">
      <c r="B288" s="2">
        <v>2</v>
      </c>
      <c r="C288" s="2">
        <v>2.1082667169022669</v>
      </c>
      <c r="D288" s="2">
        <v>0.40802517617455952</v>
      </c>
      <c r="E288" s="2">
        <v>7.2333875674991333E-2</v>
      </c>
      <c r="F288" s="2">
        <v>-4.8475415577712525E-2</v>
      </c>
      <c r="G288" s="2">
        <v>-0.52783411914732903</v>
      </c>
    </row>
    <row r="289" spans="2:7" x14ac:dyDescent="0.25">
      <c r="B289" s="2">
        <v>1</v>
      </c>
      <c r="C289" s="2">
        <v>2.0734291824343667</v>
      </c>
      <c r="D289" s="2">
        <v>2.2049361861774486</v>
      </c>
      <c r="E289" s="2">
        <v>7.5170562183014697E-2</v>
      </c>
      <c r="F289" s="2">
        <v>1.8259073200938307</v>
      </c>
      <c r="G289" s="2">
        <v>-0.52783411914732903</v>
      </c>
    </row>
    <row r="290" spans="2:7" x14ac:dyDescent="0.25">
      <c r="B290" s="2">
        <v>2</v>
      </c>
      <c r="C290" s="2">
        <v>2.1074570632790648</v>
      </c>
      <c r="D290" s="2">
        <v>0.41073667774199762</v>
      </c>
      <c r="E290" s="2">
        <v>7.6588905437026303E-2</v>
      </c>
      <c r="F290" s="2">
        <v>-4.8475415577712525E-2</v>
      </c>
      <c r="G290" s="2">
        <v>-0.52783411914732903</v>
      </c>
    </row>
    <row r="291" spans="2:7" x14ac:dyDescent="0.25">
      <c r="B291" s="2">
        <v>2</v>
      </c>
      <c r="C291" s="2">
        <v>2.10713552058415</v>
      </c>
      <c r="D291" s="2">
        <v>0.41182858936512567</v>
      </c>
      <c r="E291" s="2">
        <v>7.8290917341840224E-2</v>
      </c>
      <c r="F291" s="2">
        <v>-4.8475415577712525E-2</v>
      </c>
      <c r="G291" s="2">
        <v>-0.52783411914732903</v>
      </c>
    </row>
    <row r="292" spans="2:7" x14ac:dyDescent="0.25">
      <c r="B292" s="2">
        <v>2</v>
      </c>
      <c r="C292" s="2">
        <v>2.1056001001263476</v>
      </c>
      <c r="D292" s="2">
        <v>0.41716376886960321</v>
      </c>
      <c r="E292" s="2">
        <v>8.6517308215107738E-2</v>
      </c>
      <c r="F292" s="2">
        <v>-4.8475415577712525E-2</v>
      </c>
      <c r="G292" s="2">
        <v>-0.52783411914732903</v>
      </c>
    </row>
    <row r="293" spans="2:7" x14ac:dyDescent="0.25">
      <c r="B293" s="2">
        <v>2</v>
      </c>
      <c r="C293" s="2">
        <v>2.1037883534478463</v>
      </c>
      <c r="D293" s="2">
        <v>0.42372602945287341</v>
      </c>
      <c r="E293" s="2">
        <v>9.6445710993189285E-2</v>
      </c>
      <c r="F293" s="2">
        <v>-4.8475415577712525E-2</v>
      </c>
      <c r="G293" s="2">
        <v>-0.52783411914732903</v>
      </c>
    </row>
    <row r="294" spans="2:7" x14ac:dyDescent="0.25">
      <c r="B294" s="2">
        <v>2</v>
      </c>
      <c r="C294" s="2">
        <v>2.1029247120970278</v>
      </c>
      <c r="D294" s="2">
        <v>0.42696032615361312</v>
      </c>
      <c r="E294" s="2">
        <v>0.10126807805682884</v>
      </c>
      <c r="F294" s="2">
        <v>-4.8475415577712525E-2</v>
      </c>
      <c r="G294" s="2">
        <v>-0.52783411914732903</v>
      </c>
    </row>
    <row r="295" spans="2:7" x14ac:dyDescent="0.25">
      <c r="B295" s="2">
        <v>2</v>
      </c>
      <c r="C295" s="2">
        <v>2.1022715050394538</v>
      </c>
      <c r="D295" s="2">
        <v>0.42945371461956205</v>
      </c>
      <c r="E295" s="2">
        <v>0.10495577051725923</v>
      </c>
      <c r="F295" s="2">
        <v>-4.8475415577712525E-2</v>
      </c>
      <c r="G295" s="2">
        <v>-0.52783411914732903</v>
      </c>
    </row>
    <row r="296" spans="2:7" x14ac:dyDescent="0.25">
      <c r="B296" s="2">
        <v>2</v>
      </c>
      <c r="C296" s="2">
        <v>2.1007880349823749</v>
      </c>
      <c r="D296" s="2">
        <v>0.43527242066479405</v>
      </c>
      <c r="E296" s="2">
        <v>0.11346583004132903</v>
      </c>
      <c r="F296" s="2">
        <v>-4.8475415577712525E-2</v>
      </c>
      <c r="G296" s="2">
        <v>-0.52783411914732903</v>
      </c>
    </row>
    <row r="297" spans="2:7" x14ac:dyDescent="0.25">
      <c r="B297" s="2">
        <v>2</v>
      </c>
      <c r="C297" s="2">
        <v>2.1007880349823749</v>
      </c>
      <c r="D297" s="2">
        <v>0.43527242066479405</v>
      </c>
      <c r="E297" s="2">
        <v>0.11346583004132903</v>
      </c>
      <c r="F297" s="2">
        <v>-4.8475415577712525E-2</v>
      </c>
      <c r="G297" s="2">
        <v>-0.52783411914732903</v>
      </c>
    </row>
    <row r="298" spans="2:7" x14ac:dyDescent="0.25">
      <c r="B298" s="2">
        <v>1</v>
      </c>
      <c r="C298" s="2">
        <v>1.1355792152718727</v>
      </c>
      <c r="D298" s="2">
        <v>3.2605682735466832</v>
      </c>
      <c r="E298" s="2">
        <v>0.11346583004132903</v>
      </c>
      <c r="F298" s="2">
        <v>1.8259073200938307</v>
      </c>
      <c r="G298" s="2">
        <v>1.8890905316851774</v>
      </c>
    </row>
    <row r="299" spans="2:7" x14ac:dyDescent="0.25">
      <c r="B299" s="2">
        <v>2</v>
      </c>
      <c r="C299" s="2">
        <v>2.1005440400792015</v>
      </c>
      <c r="D299" s="2">
        <v>0.436250799357015</v>
      </c>
      <c r="E299" s="2">
        <v>0.11488417329534065</v>
      </c>
      <c r="F299" s="2">
        <v>-4.8475415577712525E-2</v>
      </c>
      <c r="G299" s="2">
        <v>-0.52783411914732903</v>
      </c>
    </row>
    <row r="300" spans="2:7" x14ac:dyDescent="0.25">
      <c r="B300" s="2">
        <v>1</v>
      </c>
      <c r="C300" s="2">
        <v>1.1344087682251143</v>
      </c>
      <c r="D300" s="2">
        <v>3.2609095054089736</v>
      </c>
      <c r="E300" s="2">
        <v>0.11715352250175928</v>
      </c>
      <c r="F300" s="2">
        <v>1.8259073200938307</v>
      </c>
      <c r="G300" s="2">
        <v>1.8890905316851774</v>
      </c>
    </row>
    <row r="301" spans="2:7" x14ac:dyDescent="0.25">
      <c r="B301" s="2">
        <v>1</v>
      </c>
      <c r="C301" s="2">
        <v>1.1339614678817858</v>
      </c>
      <c r="D301" s="2">
        <v>3.2610418493239681</v>
      </c>
      <c r="E301" s="2">
        <v>0.11857186575577101</v>
      </c>
      <c r="F301" s="2">
        <v>1.8259073200938307</v>
      </c>
      <c r="G301" s="2">
        <v>1.8890905316851774</v>
      </c>
    </row>
    <row r="302" spans="2:7" x14ac:dyDescent="0.25">
      <c r="B302" s="2">
        <v>2</v>
      </c>
      <c r="C302" s="2">
        <v>2.0993380140357512</v>
      </c>
      <c r="D302" s="2">
        <v>0.44117854617880636</v>
      </c>
      <c r="E302" s="2">
        <v>0.12197588956539884</v>
      </c>
      <c r="F302" s="2">
        <v>-4.8475415577712525E-2</v>
      </c>
      <c r="G302" s="2">
        <v>-0.52783411914732903</v>
      </c>
    </row>
    <row r="303" spans="2:7" x14ac:dyDescent="0.25">
      <c r="B303" s="2">
        <v>2</v>
      </c>
      <c r="C303" s="2">
        <v>2.0992902568857867</v>
      </c>
      <c r="D303" s="2">
        <v>0.44137688176963613</v>
      </c>
      <c r="E303" s="2">
        <v>0.12225955821620127</v>
      </c>
      <c r="F303" s="2">
        <v>-4.8475415577712525E-2</v>
      </c>
      <c r="G303" s="2">
        <v>-0.52783411914732903</v>
      </c>
    </row>
    <row r="304" spans="2:7" x14ac:dyDescent="0.25">
      <c r="B304" s="2">
        <v>2</v>
      </c>
      <c r="C304" s="2">
        <v>2.0979215115566743</v>
      </c>
      <c r="D304" s="2">
        <v>0.44716862731156265</v>
      </c>
      <c r="E304" s="2">
        <v>0.13048594908946878</v>
      </c>
      <c r="F304" s="2">
        <v>-4.8475415577712525E-2</v>
      </c>
      <c r="G304" s="2">
        <v>-0.52783411914732903</v>
      </c>
    </row>
    <row r="305" spans="2:7" x14ac:dyDescent="0.25">
      <c r="B305" s="2">
        <v>1</v>
      </c>
      <c r="C305" s="2">
        <v>2.0632250026365457</v>
      </c>
      <c r="D305" s="2">
        <v>2.2123841792267522</v>
      </c>
      <c r="E305" s="2">
        <v>0.13190429234348039</v>
      </c>
      <c r="F305" s="2">
        <v>1.8259073200938307</v>
      </c>
      <c r="G305" s="2">
        <v>-0.52783411914732903</v>
      </c>
    </row>
    <row r="306" spans="2:7" x14ac:dyDescent="0.25">
      <c r="B306" s="2">
        <v>1</v>
      </c>
      <c r="C306" s="2">
        <v>1.1886229949689098</v>
      </c>
      <c r="D306" s="2">
        <v>2.4404330083018677</v>
      </c>
      <c r="E306" s="2">
        <v>0.14240003242316654</v>
      </c>
      <c r="F306" s="2">
        <v>-4.8475415577712525E-2</v>
      </c>
      <c r="G306" s="2">
        <v>1.8890905316851774</v>
      </c>
    </row>
    <row r="307" spans="2:7" x14ac:dyDescent="0.25">
      <c r="B307" s="2">
        <v>2</v>
      </c>
      <c r="C307" s="2">
        <v>2.0956353434524693</v>
      </c>
      <c r="D307" s="2">
        <v>0.45732968298329696</v>
      </c>
      <c r="E307" s="2">
        <v>0.14466938162958518</v>
      </c>
      <c r="F307" s="2">
        <v>-4.8475415577712525E-2</v>
      </c>
      <c r="G307" s="2">
        <v>-0.52783411914732903</v>
      </c>
    </row>
    <row r="308" spans="2:7" x14ac:dyDescent="0.25">
      <c r="B308" s="2">
        <v>1</v>
      </c>
      <c r="C308" s="2">
        <v>1.1872804007590705</v>
      </c>
      <c r="D308" s="2">
        <v>2.4410874333572727</v>
      </c>
      <c r="E308" s="2">
        <v>0.14722239948680624</v>
      </c>
      <c r="F308" s="2">
        <v>-4.8475415577712525E-2</v>
      </c>
      <c r="G308" s="2">
        <v>1.8890905316851774</v>
      </c>
    </row>
    <row r="309" spans="2:7" x14ac:dyDescent="0.25">
      <c r="B309" s="2">
        <v>2</v>
      </c>
      <c r="C309" s="2">
        <v>2.0947470676484881</v>
      </c>
      <c r="D309" s="2">
        <v>0.46145352645395221</v>
      </c>
      <c r="E309" s="2">
        <v>0.15034275464563177</v>
      </c>
      <c r="F309" s="2">
        <v>-4.8475415577712525E-2</v>
      </c>
      <c r="G309" s="2">
        <v>-0.52783411914732903</v>
      </c>
    </row>
    <row r="310" spans="2:7" x14ac:dyDescent="0.25">
      <c r="B310" s="2">
        <v>1</v>
      </c>
      <c r="C310" s="2">
        <v>1.1850318747622215</v>
      </c>
      <c r="D310" s="2">
        <v>2.4422253775941765</v>
      </c>
      <c r="E310" s="2">
        <v>0.15544879036007375</v>
      </c>
      <c r="F310" s="2">
        <v>-4.8475415577712525E-2</v>
      </c>
      <c r="G310" s="2">
        <v>1.8890905316851774</v>
      </c>
    </row>
    <row r="311" spans="2:7" x14ac:dyDescent="0.25">
      <c r="B311" s="2">
        <v>1</v>
      </c>
      <c r="C311" s="2">
        <v>1.1805481586512407</v>
      </c>
      <c r="D311" s="2">
        <v>2.4446659497752594</v>
      </c>
      <c r="E311" s="2">
        <v>0.17246890940821349</v>
      </c>
      <c r="F311" s="2">
        <v>-4.8475415577712525E-2</v>
      </c>
      <c r="G311" s="2">
        <v>1.8890905316851774</v>
      </c>
    </row>
    <row r="312" spans="2:7" x14ac:dyDescent="0.25">
      <c r="B312" s="2">
        <v>1</v>
      </c>
      <c r="C312" s="2">
        <v>1.1177051162882603</v>
      </c>
      <c r="D312" s="2">
        <v>3.2667107565766669</v>
      </c>
      <c r="E312" s="2">
        <v>0.17417092131302739</v>
      </c>
      <c r="F312" s="2">
        <v>1.8259073200938307</v>
      </c>
      <c r="G312" s="2">
        <v>1.8890905316851774</v>
      </c>
    </row>
    <row r="313" spans="2:7" x14ac:dyDescent="0.25">
      <c r="B313" s="2">
        <v>1</v>
      </c>
      <c r="C313" s="2">
        <v>1.1158138058974285</v>
      </c>
      <c r="D313" s="2">
        <v>3.2675011562956704</v>
      </c>
      <c r="E313" s="2">
        <v>0.18126263758308558</v>
      </c>
      <c r="F313" s="2">
        <v>1.8259073200938307</v>
      </c>
      <c r="G313" s="2">
        <v>1.8890905316851774</v>
      </c>
    </row>
    <row r="314" spans="2:7" x14ac:dyDescent="0.25">
      <c r="B314" s="2">
        <v>1</v>
      </c>
      <c r="C314" s="2">
        <v>1.1780383413020488</v>
      </c>
      <c r="D314" s="2">
        <v>2.4461431822771758</v>
      </c>
      <c r="E314" s="2">
        <v>0.1823973121862949</v>
      </c>
      <c r="F314" s="2">
        <v>-4.8475415577712525E-2</v>
      </c>
      <c r="G314" s="2">
        <v>1.8890905316851774</v>
      </c>
    </row>
    <row r="315" spans="2:7" x14ac:dyDescent="0.25">
      <c r="B315" s="2">
        <v>1</v>
      </c>
      <c r="C315" s="2">
        <v>1.1778972892944748</v>
      </c>
      <c r="D315" s="2">
        <v>2.4462287857220426</v>
      </c>
      <c r="E315" s="2">
        <v>0.18296464948789964</v>
      </c>
      <c r="F315" s="2">
        <v>-4.8475415577712525E-2</v>
      </c>
      <c r="G315" s="2">
        <v>1.8890905316851774</v>
      </c>
    </row>
    <row r="316" spans="2:7" x14ac:dyDescent="0.25">
      <c r="B316" s="2">
        <v>2</v>
      </c>
      <c r="C316" s="2">
        <v>2.0887566663087309</v>
      </c>
      <c r="D316" s="2">
        <v>0.4922745252152263</v>
      </c>
      <c r="E316" s="2">
        <v>0.19147470901196945</v>
      </c>
      <c r="F316" s="2">
        <v>-4.8475415577712525E-2</v>
      </c>
      <c r="G316" s="2">
        <v>-0.52783411914732903</v>
      </c>
    </row>
    <row r="317" spans="2:7" x14ac:dyDescent="0.25">
      <c r="B317" s="2">
        <v>1</v>
      </c>
      <c r="C317" s="2">
        <v>1.1749945660956134</v>
      </c>
      <c r="D317" s="2">
        <v>2.4480561387671065</v>
      </c>
      <c r="E317" s="2">
        <v>0.1948787328215974</v>
      </c>
      <c r="F317" s="2">
        <v>-4.8475415577712525E-2</v>
      </c>
      <c r="G317" s="2">
        <v>1.8890905316851774</v>
      </c>
    </row>
    <row r="318" spans="2:7" x14ac:dyDescent="0.25">
      <c r="B318" s="2">
        <v>2</v>
      </c>
      <c r="C318" s="2">
        <v>2.0882583307214064</v>
      </c>
      <c r="D318" s="2">
        <v>0.49511098724722841</v>
      </c>
      <c r="E318" s="2">
        <v>0.19516240147239969</v>
      </c>
      <c r="F318" s="2">
        <v>-4.8475415577712525E-2</v>
      </c>
      <c r="G318" s="2">
        <v>-0.52783411914732903</v>
      </c>
    </row>
    <row r="319" spans="2:7" x14ac:dyDescent="0.25">
      <c r="B319" s="2">
        <v>1</v>
      </c>
      <c r="C319" s="2">
        <v>1.1743202000687349</v>
      </c>
      <c r="D319" s="2">
        <v>2.4484995665126772</v>
      </c>
      <c r="E319" s="2">
        <v>0.19771541932962075</v>
      </c>
      <c r="F319" s="2">
        <v>-4.8475415577712525E-2</v>
      </c>
      <c r="G319" s="2">
        <v>1.8890905316851774</v>
      </c>
    </row>
    <row r="320" spans="2:7" x14ac:dyDescent="0.25">
      <c r="B320" s="2">
        <v>1</v>
      </c>
      <c r="C320" s="2">
        <v>1.1110227931680308</v>
      </c>
      <c r="D320" s="2">
        <v>3.2696607995735025</v>
      </c>
      <c r="E320" s="2">
        <v>0.19998476853603939</v>
      </c>
      <c r="F320" s="2">
        <v>1.8259073200938307</v>
      </c>
      <c r="G320" s="2">
        <v>1.8890905316851774</v>
      </c>
    </row>
    <row r="321" spans="2:7" x14ac:dyDescent="0.25">
      <c r="B321" s="2">
        <v>1</v>
      </c>
      <c r="C321" s="2">
        <v>2.0524167381633638</v>
      </c>
      <c r="D321" s="2">
        <v>2.2239441907335338</v>
      </c>
      <c r="E321" s="2">
        <v>0.20423979829807423</v>
      </c>
      <c r="F321" s="2">
        <v>1.8259073200938307</v>
      </c>
      <c r="G321" s="2">
        <v>-0.52783411914732903</v>
      </c>
    </row>
    <row r="322" spans="2:7" x14ac:dyDescent="0.25">
      <c r="B322" s="2">
        <v>2</v>
      </c>
      <c r="C322" s="2">
        <v>2.0863289808785619</v>
      </c>
      <c r="D322" s="2">
        <v>0.50656647863313486</v>
      </c>
      <c r="E322" s="2">
        <v>0.20991317131412079</v>
      </c>
      <c r="F322" s="2">
        <v>-4.8475415577712525E-2</v>
      </c>
      <c r="G322" s="2">
        <v>-0.52783411914732903</v>
      </c>
    </row>
    <row r="323" spans="2:7" x14ac:dyDescent="0.25">
      <c r="B323" s="2">
        <v>2</v>
      </c>
      <c r="C323" s="2">
        <v>2.0859697060040658</v>
      </c>
      <c r="D323" s="2">
        <v>0.50878891685047878</v>
      </c>
      <c r="E323" s="2">
        <v>0.21274985782214417</v>
      </c>
      <c r="F323" s="2">
        <v>-4.8475415577712525E-2</v>
      </c>
      <c r="G323" s="2">
        <v>-0.52783411914732903</v>
      </c>
    </row>
    <row r="324" spans="2:7" x14ac:dyDescent="0.25">
      <c r="B324" s="2">
        <v>1</v>
      </c>
      <c r="C324" s="2">
        <v>1.1706636034737106</v>
      </c>
      <c r="D324" s="2">
        <v>2.4510419500827916</v>
      </c>
      <c r="E324" s="2">
        <v>0.21360086377455118</v>
      </c>
      <c r="F324" s="2">
        <v>-4.8475415577712525E-2</v>
      </c>
      <c r="G324" s="2">
        <v>1.8890905316851774</v>
      </c>
    </row>
    <row r="325" spans="2:7" x14ac:dyDescent="0.25">
      <c r="B325" s="2">
        <v>1</v>
      </c>
      <c r="C325" s="2">
        <v>1.17022088785389</v>
      </c>
      <c r="D325" s="2">
        <v>2.4513668007139779</v>
      </c>
      <c r="E325" s="2">
        <v>0.21558654433016738</v>
      </c>
      <c r="F325" s="2">
        <v>-4.8475415577712525E-2</v>
      </c>
      <c r="G325" s="2">
        <v>1.8890905316851774</v>
      </c>
    </row>
    <row r="326" spans="2:7" x14ac:dyDescent="0.25">
      <c r="B326" s="2">
        <v>1</v>
      </c>
      <c r="C326" s="2">
        <v>1.1694072024809661</v>
      </c>
      <c r="D326" s="2">
        <v>2.4519742468521879</v>
      </c>
      <c r="E326" s="2">
        <v>0.21927423679059777</v>
      </c>
      <c r="F326" s="2">
        <v>-4.8475415577712525E-2</v>
      </c>
      <c r="G326" s="2">
        <v>1.8890905316851774</v>
      </c>
    </row>
    <row r="327" spans="2:7" x14ac:dyDescent="0.25">
      <c r="B327" s="2">
        <v>1</v>
      </c>
      <c r="C327" s="2">
        <v>1.1035720277940442</v>
      </c>
      <c r="D327" s="2">
        <v>3.2735674218116864</v>
      </c>
      <c r="E327" s="2">
        <v>0.23175565742590012</v>
      </c>
      <c r="F327" s="2">
        <v>1.8259073200938307</v>
      </c>
      <c r="G327" s="2">
        <v>1.8890905316851774</v>
      </c>
    </row>
    <row r="328" spans="2:7" x14ac:dyDescent="0.25">
      <c r="B328" s="2">
        <v>1</v>
      </c>
      <c r="C328" s="2">
        <v>2.0480310856037702</v>
      </c>
      <c r="D328" s="2">
        <v>2.2304459661760738</v>
      </c>
      <c r="E328" s="2">
        <v>0.23969837964836532</v>
      </c>
      <c r="F328" s="2">
        <v>1.8259073200938307</v>
      </c>
      <c r="G328" s="2">
        <v>-0.52783411914732903</v>
      </c>
    </row>
    <row r="329" spans="2:7" x14ac:dyDescent="0.25">
      <c r="B329" s="2">
        <v>1</v>
      </c>
      <c r="C329" s="2">
        <v>1.1584444159623986</v>
      </c>
      <c r="D329" s="2">
        <v>2.4618372471212937</v>
      </c>
      <c r="E329" s="2">
        <v>0.27515696099865644</v>
      </c>
      <c r="F329" s="2">
        <v>-4.8475415577712525E-2</v>
      </c>
      <c r="G329" s="2">
        <v>1.8890905316851774</v>
      </c>
    </row>
    <row r="330" spans="2:7" x14ac:dyDescent="0.25">
      <c r="B330" s="2">
        <v>1</v>
      </c>
      <c r="C330" s="2">
        <v>1.1561668390074418</v>
      </c>
      <c r="D330" s="2">
        <v>2.4644264335391091</v>
      </c>
      <c r="E330" s="2">
        <v>0.28877305623716826</v>
      </c>
      <c r="F330" s="2">
        <v>-4.8475415577712525E-2</v>
      </c>
      <c r="G330" s="2">
        <v>1.8890905316851774</v>
      </c>
    </row>
    <row r="331" spans="2:7" x14ac:dyDescent="0.25">
      <c r="B331" s="2">
        <v>1</v>
      </c>
      <c r="C331" s="2">
        <v>1.0919588639884381</v>
      </c>
      <c r="D331" s="2">
        <v>3.2817089307899354</v>
      </c>
      <c r="E331" s="2">
        <v>0.29132607409438932</v>
      </c>
      <c r="F331" s="2">
        <v>1.8259073200938307</v>
      </c>
      <c r="G331" s="2">
        <v>1.8890905316851774</v>
      </c>
    </row>
    <row r="332" spans="2:7" x14ac:dyDescent="0.25">
      <c r="B332" s="2">
        <v>2</v>
      </c>
      <c r="C332" s="2">
        <v>2.9162920279770446</v>
      </c>
      <c r="D332" s="2">
        <v>2.9002391637402565</v>
      </c>
      <c r="E332" s="2">
        <v>0.29416276060241253</v>
      </c>
      <c r="F332" s="2">
        <v>-1.9228581512492557</v>
      </c>
      <c r="G332" s="2">
        <v>1.8890905316851774</v>
      </c>
    </row>
    <row r="333" spans="2:7" x14ac:dyDescent="0.25">
      <c r="B333" s="2">
        <v>2</v>
      </c>
      <c r="C333" s="2">
        <v>2.0772094890600452</v>
      </c>
      <c r="D333" s="2">
        <v>0.57559294985954723</v>
      </c>
      <c r="E333" s="2">
        <v>0.29501376655481953</v>
      </c>
      <c r="F333" s="2">
        <v>-4.8475415577712525E-2</v>
      </c>
      <c r="G333" s="2">
        <v>-0.52783411914732903</v>
      </c>
    </row>
    <row r="334" spans="2:7" x14ac:dyDescent="0.25">
      <c r="B334" s="2">
        <v>2</v>
      </c>
      <c r="C334" s="2">
        <v>2.0767240947436858</v>
      </c>
      <c r="D334" s="2">
        <v>0.58034651857342834</v>
      </c>
      <c r="E334" s="2">
        <v>0.30068713957086612</v>
      </c>
      <c r="F334" s="2">
        <v>-4.8475415577712525E-2</v>
      </c>
      <c r="G334" s="2">
        <v>-0.52783411914732903</v>
      </c>
    </row>
    <row r="335" spans="2:7" x14ac:dyDescent="0.25">
      <c r="B335" s="2">
        <v>1</v>
      </c>
      <c r="C335" s="2">
        <v>1.153581357824498</v>
      </c>
      <c r="D335" s="2">
        <v>2.467708183616331</v>
      </c>
      <c r="E335" s="2">
        <v>0.30550950663450571</v>
      </c>
      <c r="F335" s="2">
        <v>-4.8475415577712525E-2</v>
      </c>
      <c r="G335" s="2">
        <v>1.8890905316851774</v>
      </c>
    </row>
    <row r="336" spans="2:7" x14ac:dyDescent="0.25">
      <c r="B336" s="2">
        <v>1</v>
      </c>
      <c r="C336" s="2">
        <v>2.0392539824682339</v>
      </c>
      <c r="D336" s="2">
        <v>2.2506003037656743</v>
      </c>
      <c r="E336" s="2">
        <v>0.33501104631794792</v>
      </c>
      <c r="F336" s="2">
        <v>1.8259073200938307</v>
      </c>
      <c r="G336" s="2">
        <v>-0.52783411914732903</v>
      </c>
    </row>
    <row r="337" spans="2:7" x14ac:dyDescent="0.25">
      <c r="B337" s="2">
        <v>1</v>
      </c>
      <c r="C337" s="2">
        <v>1.1486592380343836</v>
      </c>
      <c r="D337" s="2">
        <v>2.4754444562990172</v>
      </c>
      <c r="E337" s="2">
        <v>0.34295376854041298</v>
      </c>
      <c r="F337" s="2">
        <v>-4.8475415577712525E-2</v>
      </c>
      <c r="G337" s="2">
        <v>1.8890905316851774</v>
      </c>
    </row>
    <row r="338" spans="2:7" x14ac:dyDescent="0.25">
      <c r="B338" s="2">
        <v>1</v>
      </c>
      <c r="C338" s="2">
        <v>1.0835663945026826</v>
      </c>
      <c r="D338" s="2">
        <v>3.290816200413015</v>
      </c>
      <c r="E338" s="2">
        <v>0.35032915346127375</v>
      </c>
      <c r="F338" s="2">
        <v>1.8259073200938307</v>
      </c>
      <c r="G338" s="2">
        <v>1.8890905316851774</v>
      </c>
    </row>
    <row r="339" spans="2:7" x14ac:dyDescent="0.25">
      <c r="B339" s="2">
        <v>2</v>
      </c>
      <c r="C339" s="2">
        <v>2.0726378159911047</v>
      </c>
      <c r="D339" s="2">
        <v>0.62994900588281122</v>
      </c>
      <c r="E339" s="2">
        <v>0.35883921298534344</v>
      </c>
      <c r="F339" s="2">
        <v>-4.8475415577712525E-2</v>
      </c>
      <c r="G339" s="2">
        <v>-0.52783411914732903</v>
      </c>
    </row>
    <row r="340" spans="2:7" x14ac:dyDescent="0.25">
      <c r="B340" s="2">
        <v>1</v>
      </c>
      <c r="C340" s="2">
        <v>1.0809135819360345</v>
      </c>
      <c r="D340" s="2">
        <v>3.2950765401912552</v>
      </c>
      <c r="E340" s="2">
        <v>0.37585933203348332</v>
      </c>
      <c r="F340" s="2">
        <v>1.8259073200938307</v>
      </c>
      <c r="G340" s="2">
        <v>1.8890905316851774</v>
      </c>
    </row>
    <row r="341" spans="2:7" x14ac:dyDescent="0.25">
      <c r="B341" s="2">
        <v>1</v>
      </c>
      <c r="C341" s="2">
        <v>2.0366427508947589</v>
      </c>
      <c r="D341" s="2">
        <v>2.2614756527437359</v>
      </c>
      <c r="E341" s="2">
        <v>0.38011436179551816</v>
      </c>
      <c r="F341" s="2">
        <v>1.8259073200938307</v>
      </c>
      <c r="G341" s="2">
        <v>-0.52783411914732903</v>
      </c>
    </row>
    <row r="342" spans="2:7" x14ac:dyDescent="0.25">
      <c r="B342" s="2">
        <v>2</v>
      </c>
      <c r="C342" s="2">
        <v>2.0711741230649787</v>
      </c>
      <c r="D342" s="2">
        <v>0.65589933097497666</v>
      </c>
      <c r="E342" s="2">
        <v>0.38862442131958808</v>
      </c>
      <c r="F342" s="2">
        <v>-4.8475415577712525E-2</v>
      </c>
      <c r="G342" s="2">
        <v>-0.52783411914732903</v>
      </c>
    </row>
    <row r="343" spans="2:7" x14ac:dyDescent="0.25">
      <c r="B343" s="2">
        <v>1</v>
      </c>
      <c r="C343" s="2">
        <v>1.1431723120360322</v>
      </c>
      <c r="D343" s="2">
        <v>2.4894018359135028</v>
      </c>
      <c r="E343" s="2">
        <v>0.40479353441532068</v>
      </c>
      <c r="F343" s="2">
        <v>-4.8475415577712525E-2</v>
      </c>
      <c r="G343" s="2">
        <v>1.8890905316851774</v>
      </c>
    </row>
    <row r="344" spans="2:7" x14ac:dyDescent="0.25">
      <c r="B344" s="2">
        <v>2</v>
      </c>
      <c r="C344" s="2">
        <v>2.0701776238160283</v>
      </c>
      <c r="D344" s="2">
        <v>0.68090582732856064</v>
      </c>
      <c r="E344" s="2">
        <v>0.41699128639982086</v>
      </c>
      <c r="F344" s="2">
        <v>-4.8475415577712525E-2</v>
      </c>
      <c r="G344" s="2">
        <v>-0.52783411914732903</v>
      </c>
    </row>
    <row r="345" spans="2:7" x14ac:dyDescent="0.25">
      <c r="B345" s="2">
        <v>2</v>
      </c>
      <c r="C345" s="2">
        <v>2.0695017993654687</v>
      </c>
      <c r="D345" s="2">
        <v>0.75605837567158252</v>
      </c>
      <c r="E345" s="2">
        <v>0.50067353838650785</v>
      </c>
      <c r="F345" s="2">
        <v>-4.8475415577712525E-2</v>
      </c>
      <c r="G345" s="2">
        <v>-0.52783411914732903</v>
      </c>
    </row>
    <row r="346" spans="2:7" x14ac:dyDescent="0.25">
      <c r="B346" s="2">
        <v>2</v>
      </c>
      <c r="C346" s="2">
        <v>2.0703295917962667</v>
      </c>
      <c r="D346" s="2">
        <v>0.79128180563906747</v>
      </c>
      <c r="E346" s="2">
        <v>0.53925247489562467</v>
      </c>
      <c r="F346" s="2">
        <v>-4.8475415577712525E-2</v>
      </c>
      <c r="G346" s="2">
        <v>-0.52783411914732903</v>
      </c>
    </row>
    <row r="347" spans="2:7" x14ac:dyDescent="0.25">
      <c r="B347" s="2">
        <v>1</v>
      </c>
      <c r="C347" s="2">
        <v>1.0783616589672715</v>
      </c>
      <c r="D347" s="2">
        <v>3.327475816825181</v>
      </c>
      <c r="E347" s="2">
        <v>0.54208916140364782</v>
      </c>
      <c r="F347" s="2">
        <v>1.8259073200938307</v>
      </c>
      <c r="G347" s="2">
        <v>1.8890905316851774</v>
      </c>
    </row>
    <row r="348" spans="2:7" x14ac:dyDescent="0.25">
      <c r="B348" s="2">
        <v>2</v>
      </c>
      <c r="C348" s="2">
        <v>2.0755591504733362</v>
      </c>
      <c r="D348" s="2">
        <v>0.88083647154773126</v>
      </c>
      <c r="E348" s="2">
        <v>0.63598348481921885</v>
      </c>
      <c r="F348" s="2">
        <v>-4.8475415577712525E-2</v>
      </c>
      <c r="G348" s="2">
        <v>-0.52783411914732903</v>
      </c>
    </row>
    <row r="349" spans="2:7" x14ac:dyDescent="0.25">
      <c r="B349" s="2">
        <v>2</v>
      </c>
      <c r="C349" s="2">
        <v>2.0797856595929654</v>
      </c>
      <c r="D349" s="2">
        <v>0.92548852682057858</v>
      </c>
      <c r="E349" s="2">
        <v>0.68363981815401009</v>
      </c>
      <c r="F349" s="2">
        <v>-4.8475415577712525E-2</v>
      </c>
      <c r="G349" s="2">
        <v>-0.52783411914732903</v>
      </c>
    </row>
    <row r="350" spans="2:7" x14ac:dyDescent="0.25">
      <c r="B350" s="2">
        <v>1</v>
      </c>
      <c r="C350" s="2">
        <v>2.0596616188181378</v>
      </c>
      <c r="D350" s="2">
        <v>2.400131814166905</v>
      </c>
      <c r="E350" s="2">
        <v>0.79710727847494156</v>
      </c>
      <c r="F350" s="2">
        <v>1.8259073200938307</v>
      </c>
      <c r="G350" s="2">
        <v>-0.52783411914732903</v>
      </c>
    </row>
    <row r="351" spans="2:7" x14ac:dyDescent="0.25">
      <c r="B351" s="2">
        <v>2</v>
      </c>
      <c r="C351" s="2">
        <v>2.100599728409442</v>
      </c>
      <c r="D351" s="2">
        <v>1.070497495909376</v>
      </c>
      <c r="E351" s="2">
        <v>0.83653722093646532</v>
      </c>
      <c r="F351" s="2">
        <v>-4.8475415577712525E-2</v>
      </c>
      <c r="G351" s="2">
        <v>-0.52783411914732903</v>
      </c>
    </row>
    <row r="352" spans="2:7" x14ac:dyDescent="0.25">
      <c r="B352" s="2">
        <v>1</v>
      </c>
      <c r="C352" s="2">
        <v>1.4099222580565081</v>
      </c>
      <c r="D352" s="2">
        <v>3.6075987684767408</v>
      </c>
      <c r="E352" s="2">
        <v>1.3862870661913784</v>
      </c>
      <c r="F352" s="2">
        <v>1.8259073200938307</v>
      </c>
      <c r="G352" s="2">
        <v>1.8890905316851774</v>
      </c>
    </row>
    <row r="353" spans="2:7" x14ac:dyDescent="0.25">
      <c r="B353" s="2">
        <v>2</v>
      </c>
      <c r="C353" s="2">
        <v>2.2944107134790959</v>
      </c>
      <c r="D353" s="2">
        <v>1.6828183386456608</v>
      </c>
      <c r="E353" s="2">
        <v>1.466565294368438</v>
      </c>
      <c r="F353" s="2">
        <v>-4.8475415577712525E-2</v>
      </c>
      <c r="G353" s="2">
        <v>-0.52783411914732903</v>
      </c>
    </row>
    <row r="354" spans="2:7" x14ac:dyDescent="0.25">
      <c r="B354" s="2">
        <v>2</v>
      </c>
      <c r="C354" s="2">
        <v>2.6416830756651737</v>
      </c>
      <c r="D354" s="2">
        <v>2.3254997470983789</v>
      </c>
      <c r="E354" s="2">
        <v>2.1175848479597827</v>
      </c>
      <c r="F354" s="2">
        <v>-4.8475415577712525E-2</v>
      </c>
      <c r="G354" s="2">
        <v>-0.52783411914732903</v>
      </c>
    </row>
    <row r="355" spans="2:7" x14ac:dyDescent="0.25">
      <c r="B355" s="2">
        <v>2</v>
      </c>
      <c r="C355" s="2">
        <v>3.1094333714215838</v>
      </c>
      <c r="D355" s="2">
        <v>2.9994570524398032</v>
      </c>
      <c r="E355" s="2">
        <v>2.796403929329756</v>
      </c>
      <c r="F355" s="2">
        <v>-4.8475415577712525E-2</v>
      </c>
      <c r="G355" s="2">
        <v>-0.52783411914732903</v>
      </c>
    </row>
    <row r="356" spans="2:7" x14ac:dyDescent="0.25">
      <c r="B356" s="2">
        <v>1</v>
      </c>
      <c r="C356" s="2">
        <v>3.853372400557777</v>
      </c>
      <c r="D356" s="2">
        <v>4.502646073124783</v>
      </c>
      <c r="E356" s="2">
        <v>3.7481122527715689</v>
      </c>
      <c r="F356" s="2">
        <v>1.8259073200938307</v>
      </c>
      <c r="G356" s="2">
        <v>-0.52783411914732903</v>
      </c>
    </row>
    <row r="357" spans="2:7" x14ac:dyDescent="0.25">
      <c r="B357" s="2">
        <v>1</v>
      </c>
      <c r="C357" s="2">
        <v>4.5640542088825278</v>
      </c>
      <c r="D357" s="2">
        <v>4.7404441863543152</v>
      </c>
      <c r="E357" s="2">
        <v>4.5435191496212992</v>
      </c>
      <c r="F357" s="2">
        <v>-4.8475415577712525E-2</v>
      </c>
      <c r="G357" s="2">
        <v>-0.52783411914732903</v>
      </c>
    </row>
    <row r="358" spans="2:7" x14ac:dyDescent="0.25">
      <c r="B358" s="2">
        <v>1</v>
      </c>
      <c r="C358" s="2">
        <v>5.056908284292823</v>
      </c>
      <c r="D358" s="2">
        <v>5.7266331572831071</v>
      </c>
      <c r="E358" s="2">
        <v>5.1051830782099099</v>
      </c>
      <c r="F358" s="2">
        <v>1.8259073200938307</v>
      </c>
      <c r="G358" s="2">
        <v>-0.52783411914732903</v>
      </c>
    </row>
  </sheetData>
  <mergeCells count="8">
    <mergeCell ref="B4:K4"/>
    <mergeCell ref="N4:P4"/>
    <mergeCell ref="B8:G8"/>
    <mergeCell ref="B5:C5"/>
    <mergeCell ref="D5:E5"/>
    <mergeCell ref="F5:G5"/>
    <mergeCell ref="H5:I5"/>
    <mergeCell ref="J5:K5"/>
  </mergeCells>
  <hyperlinks>
    <hyperlink ref="B5" location="'KM_Clusters'!R11C2:R11C2" display="Predicted Clusters"/>
    <hyperlink ref="D5" location="'KM_Output'!R8C2:R8C2" display="Inputs"/>
    <hyperlink ref="F5" location="'KM_Output'!R29C2:R29C2" display="Random Starts Summ."/>
    <hyperlink ref="H5" location="'KM_Output'!R36C2:R36C2" display="Cluster Centers"/>
    <hyperlink ref="J5" location="'KM_Output'!R46C2:R46C2" display="Data Summ.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P51"/>
  <sheetViews>
    <sheetView showGridLines="0" topLeftCell="A30" workbookViewId="0">
      <selection activeCell="B46" sqref="B46"/>
    </sheetView>
  </sheetViews>
  <sheetFormatPr defaultRowHeight="15" x14ac:dyDescent="0.25"/>
  <cols>
    <col min="14" max="14" width="13.28515625" bestFit="1" customWidth="1"/>
  </cols>
  <sheetData>
    <row r="2" spans="2:16" ht="18.75" x14ac:dyDescent="0.3">
      <c r="B2" s="1" t="s">
        <v>196</v>
      </c>
      <c r="N2" t="s">
        <v>227</v>
      </c>
    </row>
    <row r="4" spans="2:16" ht="15.75" x14ac:dyDescent="0.25">
      <c r="B4" s="13" t="s">
        <v>4</v>
      </c>
      <c r="C4" s="14"/>
      <c r="D4" s="14"/>
      <c r="E4" s="14"/>
      <c r="F4" s="14"/>
      <c r="G4" s="14"/>
      <c r="H4" s="14"/>
      <c r="I4" s="14"/>
      <c r="J4" s="14"/>
      <c r="K4" s="15"/>
      <c r="N4" s="13" t="s">
        <v>5</v>
      </c>
      <c r="O4" s="14"/>
      <c r="P4" s="15"/>
    </row>
    <row r="5" spans="2:16" x14ac:dyDescent="0.25">
      <c r="B5" s="18" t="s">
        <v>219</v>
      </c>
      <c r="C5" s="19"/>
      <c r="D5" s="18" t="s">
        <v>33</v>
      </c>
      <c r="E5" s="19"/>
      <c r="F5" s="18" t="s">
        <v>220</v>
      </c>
      <c r="G5" s="19"/>
      <c r="H5" s="18" t="s">
        <v>211</v>
      </c>
      <c r="I5" s="19"/>
      <c r="J5" s="18" t="s">
        <v>221</v>
      </c>
      <c r="K5" s="19"/>
      <c r="N5" s="4" t="s">
        <v>197</v>
      </c>
      <c r="O5" s="4" t="s">
        <v>7</v>
      </c>
      <c r="P5" s="4" t="s">
        <v>8</v>
      </c>
    </row>
    <row r="6" spans="2:16" x14ac:dyDescent="0.25">
      <c r="N6" s="2">
        <v>2</v>
      </c>
      <c r="O6" s="2">
        <v>4</v>
      </c>
      <c r="P6" s="2">
        <v>6</v>
      </c>
    </row>
    <row r="8" spans="2:16" ht="18.75" x14ac:dyDescent="0.3">
      <c r="B8" s="5" t="s">
        <v>33</v>
      </c>
    </row>
    <row r="10" spans="2:16" ht="15.75" x14ac:dyDescent="0.25">
      <c r="C10" s="13" t="s">
        <v>9</v>
      </c>
      <c r="D10" s="14"/>
      <c r="E10" s="14"/>
      <c r="F10" s="14"/>
      <c r="G10" s="14"/>
      <c r="H10" s="14"/>
      <c r="I10" s="15"/>
    </row>
    <row r="11" spans="2:16" x14ac:dyDescent="0.25">
      <c r="C11" s="16" t="s">
        <v>34</v>
      </c>
      <c r="D11" s="28"/>
      <c r="E11" s="17"/>
      <c r="F11" s="26" t="s">
        <v>35</v>
      </c>
      <c r="G11" s="27"/>
      <c r="H11" s="27"/>
      <c r="I11" s="19"/>
    </row>
    <row r="12" spans="2:16" x14ac:dyDescent="0.25">
      <c r="C12" s="16" t="s">
        <v>36</v>
      </c>
      <c r="D12" s="28"/>
      <c r="E12" s="17"/>
      <c r="F12" s="26" t="s">
        <v>37</v>
      </c>
      <c r="G12" s="27"/>
      <c r="H12" s="27"/>
      <c r="I12" s="19"/>
    </row>
    <row r="13" spans="2:16" x14ac:dyDescent="0.25">
      <c r="C13" s="16" t="s">
        <v>65</v>
      </c>
      <c r="D13" s="28"/>
      <c r="E13" s="17"/>
      <c r="F13" s="26" t="s">
        <v>198</v>
      </c>
      <c r="G13" s="27"/>
      <c r="H13" s="27"/>
      <c r="I13" s="19"/>
    </row>
    <row r="14" spans="2:16" x14ac:dyDescent="0.25">
      <c r="C14" s="16" t="s">
        <v>199</v>
      </c>
      <c r="D14" s="28"/>
      <c r="E14" s="17"/>
      <c r="F14" s="20">
        <v>348</v>
      </c>
      <c r="G14" s="21"/>
      <c r="H14" s="21"/>
      <c r="I14" s="22"/>
    </row>
    <row r="15" spans="2:16" x14ac:dyDescent="0.25">
      <c r="C15" s="16" t="s">
        <v>85</v>
      </c>
      <c r="D15" s="28"/>
      <c r="E15" s="17"/>
      <c r="F15" s="26" t="s">
        <v>47</v>
      </c>
      <c r="G15" s="27"/>
      <c r="H15" s="27"/>
      <c r="I15" s="19"/>
    </row>
    <row r="17" spans="2:9" ht="15.75" x14ac:dyDescent="0.25">
      <c r="C17" s="13" t="s">
        <v>42</v>
      </c>
      <c r="D17" s="14"/>
      <c r="E17" s="14"/>
      <c r="F17" s="14"/>
      <c r="G17" s="14"/>
      <c r="H17" s="15"/>
    </row>
    <row r="18" spans="2:9" x14ac:dyDescent="0.25">
      <c r="C18" s="16" t="s">
        <v>88</v>
      </c>
      <c r="D18" s="28"/>
      <c r="E18" s="17"/>
      <c r="F18" s="20">
        <v>3</v>
      </c>
      <c r="G18" s="21"/>
      <c r="H18" s="22"/>
    </row>
    <row r="19" spans="2:9" x14ac:dyDescent="0.25">
      <c r="C19" s="16" t="s">
        <v>11</v>
      </c>
      <c r="D19" s="28"/>
      <c r="E19" s="17"/>
      <c r="F19" s="2" t="s">
        <v>1</v>
      </c>
      <c r="G19" s="2" t="s">
        <v>86</v>
      </c>
      <c r="H19" s="2" t="s">
        <v>2</v>
      </c>
    </row>
    <row r="21" spans="2:9" ht="15.75" x14ac:dyDescent="0.25">
      <c r="C21" s="13" t="s">
        <v>46</v>
      </c>
      <c r="D21" s="14"/>
      <c r="E21" s="14"/>
      <c r="F21" s="14"/>
      <c r="G21" s="14"/>
      <c r="H21" s="14"/>
      <c r="I21" s="15"/>
    </row>
    <row r="22" spans="2:9" x14ac:dyDescent="0.25">
      <c r="C22" s="16" t="s">
        <v>200</v>
      </c>
      <c r="D22" s="28"/>
      <c r="E22" s="17"/>
      <c r="F22" s="20">
        <v>2</v>
      </c>
      <c r="G22" s="21"/>
      <c r="H22" s="21"/>
      <c r="I22" s="22"/>
    </row>
    <row r="23" spans="2:9" x14ac:dyDescent="0.25">
      <c r="C23" s="16" t="s">
        <v>201</v>
      </c>
      <c r="D23" s="28"/>
      <c r="E23" s="17"/>
      <c r="F23" s="26" t="s">
        <v>202</v>
      </c>
      <c r="G23" s="27"/>
      <c r="H23" s="27"/>
      <c r="I23" s="19"/>
    </row>
    <row r="24" spans="2:9" x14ac:dyDescent="0.25">
      <c r="C24" s="16" t="s">
        <v>203</v>
      </c>
      <c r="D24" s="28"/>
      <c r="E24" s="17"/>
      <c r="F24" s="20">
        <v>100</v>
      </c>
      <c r="G24" s="21"/>
      <c r="H24" s="21"/>
      <c r="I24" s="22"/>
    </row>
    <row r="25" spans="2:9" x14ac:dyDescent="0.25">
      <c r="C25" s="16" t="s">
        <v>204</v>
      </c>
      <c r="D25" s="28"/>
      <c r="E25" s="17"/>
      <c r="F25" s="26" t="s">
        <v>47</v>
      </c>
      <c r="G25" s="27"/>
      <c r="H25" s="27"/>
      <c r="I25" s="19"/>
    </row>
    <row r="26" spans="2:9" x14ac:dyDescent="0.25">
      <c r="C26" s="16" t="s">
        <v>205</v>
      </c>
      <c r="D26" s="28"/>
      <c r="E26" s="17"/>
      <c r="F26" s="26" t="s">
        <v>47</v>
      </c>
      <c r="G26" s="27"/>
      <c r="H26" s="27"/>
      <c r="I26" s="19"/>
    </row>
    <row r="29" spans="2:9" ht="18.75" x14ac:dyDescent="0.3">
      <c r="B29" s="5" t="s">
        <v>206</v>
      </c>
    </row>
    <row r="31" spans="2:9" ht="51.75" customHeight="1" x14ac:dyDescent="0.25">
      <c r="C31" s="45" t="s">
        <v>207</v>
      </c>
      <c r="D31" s="47" t="s">
        <v>208</v>
      </c>
      <c r="E31" s="13" t="s">
        <v>209</v>
      </c>
      <c r="F31" s="14"/>
      <c r="G31" s="15"/>
    </row>
    <row r="32" spans="2:9" x14ac:dyDescent="0.25">
      <c r="C32" s="46"/>
      <c r="D32" s="48"/>
      <c r="E32" s="4" t="s">
        <v>1</v>
      </c>
      <c r="F32" s="4" t="s">
        <v>86</v>
      </c>
      <c r="G32" s="4" t="s">
        <v>2</v>
      </c>
    </row>
    <row r="33" spans="2:7" x14ac:dyDescent="0.25">
      <c r="B33" s="3" t="s">
        <v>210</v>
      </c>
      <c r="C33" s="49">
        <v>1</v>
      </c>
      <c r="D33" s="49">
        <v>1416.907830529452</v>
      </c>
      <c r="E33" s="2">
        <v>0.50010620108490322</v>
      </c>
      <c r="F33" s="2">
        <v>1.8259073200938307</v>
      </c>
      <c r="G33" s="2">
        <v>1.8890905316851774</v>
      </c>
    </row>
    <row r="34" spans="2:7" x14ac:dyDescent="0.25">
      <c r="C34" s="50"/>
      <c r="D34" s="50"/>
      <c r="E34" s="2">
        <v>-0.64960284061693563</v>
      </c>
      <c r="F34" s="2">
        <v>-1.9228581512492557</v>
      </c>
      <c r="G34" s="2">
        <v>-0.52783411914732903</v>
      </c>
    </row>
    <row r="36" spans="2:7" ht="18.75" x14ac:dyDescent="0.3">
      <c r="B36" s="5" t="s">
        <v>211</v>
      </c>
    </row>
    <row r="38" spans="2:7" x14ac:dyDescent="0.25">
      <c r="C38" s="4" t="s">
        <v>212</v>
      </c>
      <c r="D38" s="4" t="s">
        <v>1</v>
      </c>
      <c r="E38" s="4" t="s">
        <v>86</v>
      </c>
      <c r="F38" s="4" t="s">
        <v>2</v>
      </c>
    </row>
    <row r="39" spans="2:7" x14ac:dyDescent="0.25">
      <c r="C39" s="3" t="s">
        <v>213</v>
      </c>
      <c r="D39" s="2">
        <v>0.475548600744016</v>
      </c>
      <c r="E39" s="2">
        <v>0.92696866114931575</v>
      </c>
      <c r="F39" s="2">
        <v>1.2971906171955865</v>
      </c>
    </row>
    <row r="40" spans="2:7" x14ac:dyDescent="0.25">
      <c r="C40" s="3" t="s">
        <v>214</v>
      </c>
      <c r="D40" s="2">
        <v>-0.18641505149165466</v>
      </c>
      <c r="E40" s="2">
        <v>-0.36337171517053202</v>
      </c>
      <c r="F40" s="2">
        <v>-0.50849872194066881</v>
      </c>
    </row>
    <row r="42" spans="2:7" ht="39" x14ac:dyDescent="0.25">
      <c r="C42" s="7" t="s">
        <v>215</v>
      </c>
      <c r="D42" s="4" t="s">
        <v>213</v>
      </c>
      <c r="E42" s="4" t="s">
        <v>214</v>
      </c>
    </row>
    <row r="43" spans="2:7" x14ac:dyDescent="0.25">
      <c r="C43" s="3" t="s">
        <v>213</v>
      </c>
      <c r="D43" s="2">
        <v>0</v>
      </c>
      <c r="E43" s="2">
        <v>2.3159637633418968</v>
      </c>
    </row>
    <row r="44" spans="2:7" x14ac:dyDescent="0.25">
      <c r="C44" s="3" t="s">
        <v>214</v>
      </c>
      <c r="D44" s="2">
        <v>2.3159637633418968</v>
      </c>
      <c r="E44" s="2">
        <v>0</v>
      </c>
    </row>
    <row r="46" spans="2:7" ht="18.75" x14ac:dyDescent="0.3">
      <c r="B46" s="5" t="s">
        <v>216</v>
      </c>
    </row>
    <row r="48" spans="2:7" x14ac:dyDescent="0.25">
      <c r="C48" s="4" t="s">
        <v>212</v>
      </c>
      <c r="D48" s="4" t="s">
        <v>217</v>
      </c>
      <c r="E48" s="4" t="s">
        <v>218</v>
      </c>
    </row>
    <row r="49" spans="3:5" x14ac:dyDescent="0.25">
      <c r="C49" s="3" t="s">
        <v>213</v>
      </c>
      <c r="D49" s="2">
        <v>98</v>
      </c>
      <c r="E49" s="2">
        <v>1.6213223600768862</v>
      </c>
    </row>
    <row r="50" spans="3:5" x14ac:dyDescent="0.25">
      <c r="C50" s="3" t="s">
        <v>214</v>
      </c>
      <c r="D50" s="2">
        <v>250</v>
      </c>
      <c r="E50" s="2">
        <v>0.74051751119690501</v>
      </c>
    </row>
    <row r="51" spans="3:5" x14ac:dyDescent="0.25">
      <c r="C51" s="3" t="s">
        <v>64</v>
      </c>
      <c r="D51" s="2">
        <v>348</v>
      </c>
      <c r="E51" s="2">
        <v>0.98856025599643993</v>
      </c>
    </row>
  </sheetData>
  <mergeCells count="38">
    <mergeCell ref="C14:E14"/>
    <mergeCell ref="C15:E15"/>
    <mergeCell ref="F11:I11"/>
    <mergeCell ref="F12:I12"/>
    <mergeCell ref="F13:I13"/>
    <mergeCell ref="F14:I14"/>
    <mergeCell ref="C33:C34"/>
    <mergeCell ref="D33:D34"/>
    <mergeCell ref="B5:C5"/>
    <mergeCell ref="D5:E5"/>
    <mergeCell ref="F5:G5"/>
    <mergeCell ref="C22:E22"/>
    <mergeCell ref="C23:E23"/>
    <mergeCell ref="C24:E24"/>
    <mergeCell ref="C25:E25"/>
    <mergeCell ref="C26:E26"/>
    <mergeCell ref="F22:I22"/>
    <mergeCell ref="F23:I23"/>
    <mergeCell ref="F24:I24"/>
    <mergeCell ref="F25:I25"/>
    <mergeCell ref="F26:I26"/>
    <mergeCell ref="F15:I15"/>
    <mergeCell ref="H5:I5"/>
    <mergeCell ref="J5:K5"/>
    <mergeCell ref="B4:K4"/>
    <mergeCell ref="N4:P4"/>
    <mergeCell ref="E31:G31"/>
    <mergeCell ref="C31:C32"/>
    <mergeCell ref="D31:D32"/>
    <mergeCell ref="C17:H17"/>
    <mergeCell ref="C18:E18"/>
    <mergeCell ref="C19:E19"/>
    <mergeCell ref="F18:H18"/>
    <mergeCell ref="C21:I21"/>
    <mergeCell ref="C10:I10"/>
    <mergeCell ref="C11:E11"/>
    <mergeCell ref="C12:E12"/>
    <mergeCell ref="C13:E13"/>
  </mergeCells>
  <hyperlinks>
    <hyperlink ref="B5" location="'KM_Clusters'!R11C2:R11C2" display="Predicted Clusters"/>
    <hyperlink ref="D5" location="'KM_Output'!R8C2:R8C2" display="Inputs"/>
    <hyperlink ref="F5" location="'KM_Output'!R29C2:R29C2" display="Random Starts Summ."/>
    <hyperlink ref="H5" location="'KM_Output'!R36C2:R36C2" display="Cluster Centers"/>
    <hyperlink ref="J5" location="'KM_Output'!R46C2:R46C2" display="Data Summ.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MassBodilyInjury</vt:lpstr>
      <vt:lpstr>BinnedData</vt:lpstr>
      <vt:lpstr>Data_Partition</vt:lpstr>
      <vt:lpstr>NNB_ValidationScore</vt:lpstr>
      <vt:lpstr>NNB_ValidationLiftChart</vt:lpstr>
      <vt:lpstr>NNB_TrainingScore</vt:lpstr>
      <vt:lpstr>NNB_TrainingLiftChart</vt:lpstr>
      <vt:lpstr>NNB_Output</vt:lpstr>
      <vt:lpstr>NNB_Stored</vt:lpstr>
      <vt:lpstr>KNNC_ValidationScore</vt:lpstr>
      <vt:lpstr>KNNC_ValidationLiftChart</vt:lpstr>
      <vt:lpstr>KNNC_TrainingScore</vt:lpstr>
      <vt:lpstr>KNNC_TrainingLiftChart</vt:lpstr>
      <vt:lpstr>KNNC_Output</vt:lpstr>
      <vt:lpstr>KNNC_Stored</vt:lpstr>
      <vt:lpstr>KM_Clusters</vt:lpstr>
      <vt:lpstr>KM_Output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Marco</cp:lastModifiedBy>
  <dcterms:created xsi:type="dcterms:W3CDTF">2015-03-15T10:32:16Z</dcterms:created>
  <dcterms:modified xsi:type="dcterms:W3CDTF">2015-03-15T13:00:45Z</dcterms:modified>
</cp:coreProperties>
</file>